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C:\Users\Hernando Mantilla\Desktop\SENA 2026\7. JULIO 2026\GC\Obligacion 1\3. PN- EMILSE GIL SACHICA\SUBIR AL DRIVE\"/>
    </mc:Choice>
  </mc:AlternateContent>
  <xr:revisionPtr revIDLastSave="0" documentId="13_ncr:1_{3471491F-9892-4718-8CF0-838511359A5F}" xr6:coauthVersionLast="47" xr6:coauthVersionMax="47" xr10:uidLastSave="{00000000-0000-0000-0000-000000000000}"/>
  <bookViews>
    <workbookView xWindow="-120" yWindow="-120" windowWidth="20730" windowHeight="11160" tabRatio="958" firstSheet="6" activeTab="11"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Hoja2" sheetId="27" r:id="rId13"/>
    <sheet name="CONSOLIDADO FINAL" sheetId="25" state="hidden" r:id="rId14"/>
    <sheet name="Hoja1" sheetId="26" state="hidden" r:id="rId15"/>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24" i="4" l="1"/>
  <c r="J40" i="7"/>
  <c r="N40" i="7"/>
  <c r="R40" i="7"/>
  <c r="V40" i="7"/>
  <c r="Z40" i="7"/>
  <c r="AD40" i="7"/>
  <c r="AH40" i="7"/>
  <c r="AL40" i="7"/>
  <c r="B9" i="11"/>
  <c r="G36" i="10"/>
  <c r="F25" i="11" s="1"/>
  <c r="M25" i="10"/>
  <c r="F24" i="11" s="1"/>
  <c r="G25" i="10"/>
  <c r="F23"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F30" i="11" l="1"/>
  <c r="J42" i="7"/>
  <c r="M34" i="10"/>
</calcChain>
</file>

<file path=xl/sharedStrings.xml><?xml version="1.0" encoding="utf-8"?>
<sst xmlns="http://schemas.openxmlformats.org/spreadsheetml/2006/main" count="280" uniqueCount="213">
  <si>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</si>
  <si>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</si>
  <si>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</si>
  <si>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</si>
  <si>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</si>
  <si>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</si>
  <si>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</si>
  <si>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</si>
  <si>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</si>
  <si>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</si>
  <si>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</si>
  <si>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</si>
  <si>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</si>
  <si>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</si>
  <si>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</si>
  <si>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</si>
  <si>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</si>
  <si>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</si>
  <si>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</si>
  <si>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</si>
  <si>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</si>
  <si>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</si>
  <si>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</si>
  <si>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</si>
  <si>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</si>
  <si>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</si>
  <si>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</si>
  <si>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</si>
  <si>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</si>
  <si>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</si>
  <si>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</si>
  <si>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</si>
  <si>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</si>
  <si>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</si>
  <si>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</si>
  <si>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</si>
  <si>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</si>
  <si>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</si>
  <si>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</si>
  <si>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</si>
  <si>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</si>
  <si>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</si>
  <si>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</si>
  <si>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</si>
  <si>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</si>
  <si>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</si>
  <si>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</si>
  <si>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</si>
  <si>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</si>
  <si>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</si>
  <si>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</si>
  <si>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</si>
  <si>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</si>
  <si>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</si>
  <si>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</si>
  <si>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</si>
  <si>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</si>
  <si>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</si>
  <si>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</si>
  <si>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</si>
  <si>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</si>
  <si>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</si>
  <si>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</si>
  <si>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</si>
  <si>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</si>
  <si>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</si>
  <si>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</si>
  <si>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</si>
  <si>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</si>
  <si>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</si>
  <si>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</si>
  <si>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</si>
  <si>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</si>
  <si>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</si>
  <si>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</si>
  <si>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</si>
  <si>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</si>
  <si>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</si>
  <si>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</si>
  <si>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</si>
  <si>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</si>
  <si>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</si>
  <si>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</si>
  <si>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</si>
  <si>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</si>
  <si>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</si>
  <si>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</si>
  <si>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Maquina xx</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</si>
  <si>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</si>
  <si>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</si>
  <si>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</si>
  <si>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</si>
  <si>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</si>
  <si>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</si>
  <si>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</si>
  <si>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</si>
  <si>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</si>
  <si>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</si>
  <si>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</si>
  <si>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</si>
  <si>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</si>
  <si>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</si>
  <si>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</si>
  <si>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</si>
  <si>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</si>
  <si>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Semovientes</t>
  </si>
  <si>
    <t>mejoramiento praderas</t>
  </si>
  <si>
    <t xml:space="preserve">adecuacion de bodega </t>
  </si>
  <si>
    <t>equipo de ordeño</t>
  </si>
  <si>
    <t>muebles y enseres</t>
  </si>
  <si>
    <t xml:space="preserve">insumos concentrados </t>
  </si>
  <si>
    <t>equipo motobomba</t>
  </si>
  <si>
    <t>TOTAL</t>
  </si>
  <si>
    <t>PLAN OPERATIVO (Corresponde a los montos y tiempos que desembolsará los recursos solicitados al Fondo Emprender) Tenga presente lo autorizado por el Acuerdo 010 de 2019 para Adecuaciones, Vehiculos, Arriendos etc.</t>
  </si>
  <si>
    <t>Aporte mínimo del Emprendedor: Maquina x</t>
  </si>
  <si>
    <t>Aporte mínimo del Emprendedor:  Norma Invima X</t>
  </si>
  <si>
    <t>VALOR TOTAL DEL PROYECTO</t>
  </si>
  <si>
    <t>Aporte mínimo del Emprendedor: 1.000 Gallinas ponedoras con edad 7 meses</t>
  </si>
  <si>
    <t>Aporte mínimo del Emprendedor: 7 Corrales de 3 metros por 5 metros con electricidad</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</si>
  <si>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</si>
  <si>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</si>
  <si>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</si>
  <si>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</si>
  <si>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</si>
  <si>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</si>
  <si>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</si>
  <si>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</si>
  <si>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</si>
  <si>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</si>
  <si>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</si>
  <si>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</si>
  <si>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</si>
  <si>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</si>
  <si>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</si>
  <si>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</si>
  <si>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</si>
  <si>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</si>
  <si>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</si>
  <si>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</si>
  <si>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</si>
  <si>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</si>
  <si>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Determina los indicadores acorde a la Explicación</t>
  </si>
  <si>
    <t>INDICADORES SENA , QUE SE COMPROMETE EL PROYECTO Y SERÁN EVALUADOS</t>
  </si>
  <si>
    <t>nomina auxiliar de costura</t>
  </si>
  <si>
    <t>Nomina Gerente para 5 meses, con Prestaciones Sociales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</si>
  <si>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</si>
  <si>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</si>
  <si>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 xml:space="preserve"> Campana Radial por 6 meses en tropicana estereo, voz a voz, tarjetas de contacto y divulgavión.</t>
  </si>
  <si>
    <t>3 al 9</t>
  </si>
  <si>
    <t>Representante legal, administrador.</t>
  </si>
  <si>
    <t>Estrategia 1. Participar en talleres, eventos, cursos, ferias de mercadeo, transporte, publicidad</t>
  </si>
  <si>
    <t>Transporte, muestras, volantes, plegables</t>
  </si>
  <si>
    <t>Comunicación de productos, servicios, ubicación, horarios de atención, contacto.</t>
  </si>
  <si>
    <t>Estrategia 1. Puntos de promoción y ventas</t>
  </si>
  <si>
    <t>Estrategia 1. Presentación producto</t>
  </si>
  <si>
    <t>Estrategia 2 Entrega, oportunidad, cargue, descargue</t>
  </si>
  <si>
    <t>Administrador</t>
  </si>
  <si>
    <t>Administrador - Representante legal</t>
  </si>
  <si>
    <t>Nomina, Mano de obra</t>
  </si>
  <si>
    <t>Equipos</t>
  </si>
  <si>
    <t>Registro ICA</t>
  </si>
  <si>
    <t>Mercadeo, distribución, publicidad.</t>
  </si>
  <si>
    <t>Adecuacion terreno. Terraceo, planeado, canales, drenajes, sectorización</t>
  </si>
  <si>
    <t>Administración, nominas</t>
  </si>
  <si>
    <t>Gastos insumos, materias primas, preoperativos</t>
  </si>
  <si>
    <t>Campaña Publicitaria en radio, Periodicos suscripcion por 12 meses</t>
  </si>
  <si>
    <t>Otrosgastos administrativos. Papeleria, servicios,</t>
  </si>
  <si>
    <t>Materias primas, insumos</t>
  </si>
  <si>
    <t>Registros camara comercio, gestión, preoperativos, insumos</t>
  </si>
  <si>
    <t>Todos los materiales, insumos, materias primas, serán compradas de contado y pagos cumplidos, mediante certificación de calidad de insumos y materiales.</t>
  </si>
  <si>
    <t>Se realizará atención a clientes post venta, buscando en lo posible, la satisfacción del cliente para mantener y ampliar la clientela.</t>
  </si>
  <si>
    <t>Se presentan aumentos en la cantidades de producto vendidos año a año, con los respectivos aumentos del precio aurizados por la legislación comercial, de manera que se obtendrán márgenes de contribución de la siguiente manera: 12% - 52 % y 5% para cada uno de los productos 1, 2 y 3 respectivamente.</t>
  </si>
  <si>
    <t>Mejorar la oferta de alimentos sanos, garantizando la seguridad alimentaria en la región.</t>
  </si>
  <si>
    <t>Definir y aplicar ciclos productivos de manera que se mantenga la oferta permanente de producto para abastecer las necesidades y requerimientos de los clientes.</t>
  </si>
  <si>
    <t>Estrategia 1. Desarrollar el proyecto en forma ciclica, con participación familiar, controlada.</t>
  </si>
  <si>
    <t>Estrategia 2. Porducir alientos sanos, de calidad para consumo humano.</t>
  </si>
  <si>
    <t>Buenas prácticas, talleres, tarjetas, jornadas de impulso y promosión masiva en ferias, eventos.</t>
  </si>
  <si>
    <t>6 al 9</t>
  </si>
  <si>
    <t>1 al 9</t>
  </si>
  <si>
    <t>Estrategia 2. Vallas publicitarias 1.</t>
  </si>
  <si>
    <t>Estrategia 2. Trasporte entrega productos</t>
  </si>
  <si>
    <t xml:space="preserve">Pago transporte </t>
  </si>
  <si>
    <t>Peletizadora</t>
  </si>
  <si>
    <t>Motocarguero</t>
  </si>
  <si>
    <t>Administracion</t>
  </si>
  <si>
    <t>Para el primer año se compran materias primas en el primer mes de implementación del galpón, se inicia el proceso Construcción del galpón, adecuaciones. A partir del tercer mes se inician las ventas, con ventas anuales para el primer año y aumentos tanto en ventas como ajustes de precio durante los años 2 al 5 del proyecto.</t>
  </si>
  <si>
    <t>El material a suministrar a los clientes debe tener la calidad de producto listo y adecuado para preparar y consumir. Pollos criollos de 12 a 13 semanas. Desde el inicio del proyecto se gestionará la certificación ante el ICA con la debida dirección técnica del galpón, tratando, para fin del primer año de ejecución, contar con el registro del ICA,para la comercialización de productos con registro predial y sanitario.cumpliendo con la respectiva norma ICA. Entrega dde poducto en el galpón  y en punto de transplante, con cobro adicional del transporte en este último caso.</t>
  </si>
  <si>
    <t>Se garantiza la calidad del material mediante la aplicación de un debido proceso de producción, aplicando metodos y materiales idoneos, no contaminantes.Se gestionará la radicación para la certificación del predio,  ante el ICA para poder realizar ventas de material vegetal cumpliendo con la normatividad sanitaria.</t>
  </si>
  <si>
    <t>Aplicar ciclos controlados de producción de pollos, huevos, gallinas, de calidad, manteniendo ciclos productivos trimestrales y semestrales, para abastecer una demanda identificada.</t>
  </si>
  <si>
    <t>Brindar excelente calidad en servicios, calidad en aención a clientes, turistas, transportadores, buena atención y garantizar la permanente oferta alimentaria e los habitantes locales y visitantes, turistas.</t>
  </si>
  <si>
    <t>Aplicar técnicas mejoradas, buenas prácticas de alimentación, manejo, control sanitario, manejo sostenible y eficiente de aguas, energía, mano de obra, insumos y materias primas durante la producción.</t>
  </si>
  <si>
    <t>Aplicar alimentos sanos, a base de plantas leguminsas y otras producidas en el mismo predio, elaborar pelets mediante la compra de peletizadora para elaborar concentrados como alimentos para los pollos.</t>
  </si>
  <si>
    <t>La SOLUCIÓN que propongo es  producir un producto de excelente calidad, sabor, presentación, agradable al gusto del consumidor por su diferenciación y exquisites. Grantizar la permanente ofertamediante ciclos de producción que permitan existencia de producto durante todos los meses del año. Brindar una excelente atención al cliente, manteniendo los lazos de confianza y amistad como protagonista de mi negocio. Aplicar medidas sostenibles de producción, con respeto por los recursos naturales y con sostenibilidad. Aplicar la normatividad sanitaria, calidad, ambiental, cumpliendo con estandares y principios institucionales.de entidades de control.</t>
  </si>
  <si>
    <t>El PROTAGONISTA de mi emprendimiento es el cliente, especificamente todos los consumidores locales de huevos, carnes blancas, sanas, especialmente de pollo criollo, pequeños, medianos clientes, consumidores de alimentos, que normalmente llevan los productos desde las plazas de mercados a sus casas en el campo, debido a la inexistente cultura de producción; que por la falta de terrenos y áreas para establecer su galpón, encuentra limitaciones para la producción, con desabastecimientos el resto del año. Consumidores de carnes, que en su ausencia consumen huevos u otras carnes, según costo, disponibilidad de recursos oy costo de producto, por prescripción medica o por rapidéz en la preparación. Habitantes urbanos y rurales, de todo sexo, de todas las edades, razas, religiones y politicas, que hoy disfrutan de la paz en la región y laboran en empresas de transporte, la alcaldías o empresas constructoras de vías, empresas comerciales, profesores, empleados, profesionales, obreros, funcionarios, contratistas, jovenes, niños, adultos y personas de la tercera edad que prefieren el consumo de carnes blancas por recomendación médica. Amas de casa, hombres, toda clase de habitantes urbanos, rurales, que disponen de recursos para comprar carnes sanas, especialmente pollo criollo, para alimentar a su familia. Entidades del sector de panelero, que realizan actividades de gastronomía en sus trapiches, restaurantes empresariales.</t>
  </si>
  <si>
    <t>Justificación: La no existencia de galpones tecnificados para producción de pollo criollo que garanticen la oferta permanente del producto, abasteciendo la demanda local y la estabilización de precios, que garanticen la atención a comensales, turistas, visitantes y principalmente, habitantes locales, que por la ausencia de carnes criollas de pollo, alimentados naturalmente, ha generado una orientación hacia aumento del consumo de carnes bovinas y porcinas; sin embargo, las empresas comercializadoras traen pollos producidos en serie desde galpones ubicados en Antioquia, Santander, Cundinamarca, de manera que se afecta la calidad y el precio de compra por las distancias del transporte y no oportunidad en la oferta. El SENA actualidad, realiza capacitación, con apoyo de la alcaldía (Asistencia Técnica), el gobierno departamental, la aplicación de convocatorias para fomentar el emprendimiento, desarrollo social, economico, técnico a la región y bienestar social. Sin embargo, es necesario que la misma comunidad, a traves de sus formas de trabajo familiares, generen espacios de solución empresarial a sus necesidades, como la creación de nuevas formas de producción tecnificada, optimizando los recursos naturales,  aspecto que ademas de generar ingresos directos a quienes participan en el proyecto, generan oportunidades de innovación tecnológica y seguridad alimentaria, salud, economía y satisfacción a quienes compran los productos sanos para el cuidado de la salud.</t>
  </si>
  <si>
    <t xml:space="preserve">Mi  propuesta de valor es la recuperación de valor productivo de los suelos, aguas,  que han sido deforestados para producción de pastos y ganaderías extensivas, sin tener en cuenta medidas culturales de protección; en sistemas productivos extensivos. La aplicación de modelos productivos avícolas, familiares, sanos, sostenibles, intensivos, tecnificados, con uso de alimentos naturales para las gallinas y pollos, como maíz, leguminosas, bore, residuos de cocina, frutas, plátano, yuca, ademas de concentrados elaborados en la misma finca, enfocara la aplicación de una cultura ambiental, sostenible, nutricional y del cuidado de la salud, con generación de ingresos. Además, con valoración de aguas, suelos, tecnicas modernas e innovadoras de producción. Asi mismo, la presencia del estado, la normatividad vigente (INVIMA, CORPOBOYACA, ICA, SENA, entre otras, a través de estos proyectos, programas y planes de trabajo, coadyubará al desarrollo tecnológico, innovación de la producción gacia el sector agroindustrial, que en forma generalizada y masiva, permitirá el desarrollo de programas de desarrollo industrial, como la fabricación de otros productos a base de carnes blancas como el pollo criollo.  La presencia del proyecto garantizará la adquisición de productos seguros, sanos y optimos para el consumo humano, a precios estables. La generación de empleos, ingresos que trae el proyecto, permitirá un mejor nivel de vida de los participantes en su nucleo familiar,  a su vez una mayor capacidd adquisitiva de bienes y servicios a toda la población. Se trata de articular la producción a la economía regional, hoy exclusivamente ganadera, generando diversidad de la producción, de la economía y el aumento de empleos por actividades del renglon base de la economía nacional. </t>
  </si>
  <si>
    <t>Producir carne de pollo, gallinas criollas, huevos, durante todo el año en galpones pequeños, naturales, controlados, para mantener la oferta estable con control de precios del producto.</t>
  </si>
  <si>
    <t>Romper los abusos en los precios de compra de carnes y huevos durante los periodos de escasés, ocasionados por la no producción o temporañidad de la producción, por ciclos.</t>
  </si>
  <si>
    <t>El Concepto del Negocios trata de crear una empresa dedicada a producir pollos criollos, gallinas, huevos de buen tamaño, sabor, presentación a buen precio, en forma permanente para atender la demanda permanente de los consumidores locales. Los clientes, son todos los,ciudadanos, habitantes locales y visitantes, pequeños, medianos, grandes consumidores, distribuidores,  algunos industriales que prefieren transformar alimentos. Otros clientes son amas de casa, amantes de la buerna alimentación, la salud, Algunos clientes institucionales, que compran carnes para abastecer sus resaurantes institucionales.</t>
  </si>
  <si>
    <t>Empaques</t>
  </si>
  <si>
    <t>Transporte, mano de obra</t>
  </si>
  <si>
    <t xml:space="preserve">La Empresa venderá:
1.	Pollos criollos de 7, 6 y 5 libras, empacados en bolsasplasticas a precios de 8000, 7500 y 5000 respectivamente la libra. Gallinas criollas de descarte de postura. Huevos criollos en bandejas de 30 huevos..
.	 </t>
  </si>
  <si>
    <t xml:space="preserve">LUIS FERNANDO GARCIA DUQUE </t>
  </si>
  <si>
    <t xml:space="preserve">
1.	La Alternativa No. 1 encontrada fue implementar el negocio de producción de carne de pollo, huevos, avícola Romero, para producir alimento sano, fresco.
2.	La Alternativa No. 2 encontrada fue, producir la carne y huevos que se consume en el hogar del emprendedor y realizar ventas locales para abastecer parte de la demanda local, en forma permanente; fomentar la producción de alimentos para mejorar la dieta y producción, con estabilidad en los precios..
3.	La Alternativa No. 3 encontrada fue dar un uso adecuado a las aguas y suelos productivos del predio, generando producción, seguridad alimentaria, economía e ingresos para los proponentes.
4.	Otra fue: Mediante la implementación de este proyecto se generará empleo, ocupación, innovación, ingresos familiares, locales y ocupación en forma directa e indirecta.</t>
  </si>
  <si>
    <t>cedula No. 24010827</t>
  </si>
  <si>
    <t>Nombre: ANA EMILCE GIL DURAN</t>
  </si>
  <si>
    <t>plan No. PN-24010827-0726-AVICOLA EMILCE</t>
  </si>
  <si>
    <t>1.	El principal problema para el cliente es La NO existencia de oferta de carne de pollos criollos, huevos  frescos de calidad, para atender la demanda local.: Problema 2: El problema 2 es: Baja producción y oferta de alimentos sanos, aspecto que genera desabastecimiento alimentario en épocas criticas, generando variación de precios.
3.	Problema 3 es: Falta de uso adecuado de aguas y tierras productivas por efecto de no existencia recursos económicos, de tecnologías y otros recursos de producción.</t>
  </si>
  <si>
    <t xml:space="preserve">Localización en el municipio de Sáchica, en la provincia de Ricaurte, Boyacá. </t>
  </si>
  <si>
    <t>Escribe muy detalladamente quien En Lean Canvas, los early adopters son las personas que están dispuestas a usar un producto en sus primeras etapas de diseño. Son consumidores pioneros que adquieren un producto o servicio antes que el público general. Los primeros adoptadores, o compradores de este producto, son los mismos consumidores de alimentos sanos, sin grasa, no contaminantes que afectan la salud. Personas de mediano y alto nivel de adquisición de bienes de consumo diário, citadinos, habitantes rurales, amantes de conservar la salud y la buena nutrición. Visitantes y turistas que llegan a Sáchica y Villa de Leyva, Boyacá, con ánimo de probar y degustar los platos tipicos de la región y que al no encontrar pollos criollos alimentados en forma tradicional, sana, no satisfacen su gusto por este alimento nutritivo y exquisito al paladar.</t>
  </si>
  <si>
    <t>Mi VENTAJA DIFERENCIAL es  describa y compare. Pese a que en los municipios de Sáchica, Villa de Leyva, otros de la provincia de Ricaurte en el departamento de Boyacá, existen pequeños galpones para producir pollo, no suministran una adecuada dieta alimentaria a los animales, llegando a alimentarlos con productos inadecuados que afectan el sabor, la consistencia, ciclo de vida del producto, su conservación y llegan aun a afectar la salud de los consumidores. Además, no existe oferta pemanente del producto.  Mi producto, se diferencia por la calidad, seguridad en su consumo, la confianza del cliente de estar comprando un producto alimenticio seguro, sano, alimentado de productos naturales provenientes de campo, como concentrados, bore, platano, plantas alimenticias leguminosas y  proteinas provenientes de fuentes seguras. Mi producto tendrá la garantia al consumidor de estar dando buen uso a las aguas, suelos de manera que el proceso de producción no afectará ni al cliente ni a los recursos naturales del entorno en que se produce. Incluso, se enfocará al cumplimiento normativo ambiental y de calidad a fin de poder llegar a los mercados institucionales, aprovechando la permanencia de empresas comerciales, de transporte, construcción de vías en la región del proyecto. Además, la diferenciación con nuestros competidores, será especialmente la confianza, el contacto permanente con nuestros clientes y la retroalimentaión, charlas de satisfacción del servicio y del producto para aplicar mejoras continuas sobre la marcha del proyecto. Se producirá pollo aplicando metodos empresariales,</t>
  </si>
  <si>
    <t>Alimento - Concentrado</t>
  </si>
  <si>
    <t>La compra de insumos se realizará en puntos de venta certificado por el ICA, en las ciudades de Sáchica, Chiquinquirá, Boyaca. Se realizarán compras periódicas, buscando el aprovisionamiento para evitar pérdidas de tiempo por no existencia de insumos, materias primas y materiales.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</si>
</sst>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 #,##0.00_-;\-&quot;$&quot;\ * #,##0.00_-;_-&quot;$&quot;\ * &quot;-&quot;??_-;_-@_-"/>
    <numFmt numFmtId="164" formatCode="&quot;$&quot;\ #,##0"/>
    <numFmt numFmtId="165" formatCode="_-&quot;$&quot;\ * #,##0_-;\-&quot;$&quot;\ * #,##0_-;_-&quot;$&quot;\ * &quot;-&quot;??_-;_-@_-"/>
    <numFmt numFmtId="166" formatCode="[$-F800]dddd\,\ mmmm\ dd\,\ yyyy"/>
  </numFmts>
  <fonts count="64" x14ac:knownFonts="1">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s>
  <fills count="17">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s>
  <borders count="5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s>
  <cellStyleXfs count="3">
    <xf numFmtId="0" fontId="0" fillId="0" borderId="0"/>
    <xf numFmtId="0" fontId="19" fillId="0" borderId="0" applyNumberFormat="0" applyFill="0" applyBorder="0" applyAlignment="0" applyProtection="0"/>
    <xf numFmtId="44" fontId="34" fillId="0" borderId="0" applyFont="0" applyFill="0" applyBorder="0" applyAlignment="0" applyProtection="0"/>
  </cellStyleXfs>
  <cellXfs count="348">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44" fontId="4" fillId="5" borderId="5" xfId="2"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wrapText="1"/>
      <protection locked="0"/>
    </xf>
    <xf numFmtId="0" fontId="4" fillId="5" borderId="6" xfId="0" applyFont="1" applyFill="1" applyBorder="1" applyAlignment="1" applyProtection="1">
      <alignment horizontal="left" vertical="top"/>
      <protection locked="0"/>
    </xf>
    <xf numFmtId="44" fontId="4" fillId="5" borderId="7" xfId="2" applyFont="1" applyFill="1" applyBorder="1" applyAlignment="1" applyProtection="1">
      <alignment horizontal="left" vertical="top" wrapText="1"/>
      <protection locked="0"/>
    </xf>
    <xf numFmtId="0" fontId="4" fillId="5" borderId="7" xfId="0" applyFont="1" applyFill="1" applyBorder="1" applyAlignment="1" applyProtection="1">
      <alignment horizontal="center" vertical="center" wrapText="1"/>
      <protection locked="0"/>
    </xf>
    <xf numFmtId="0" fontId="4" fillId="5" borderId="53" xfId="0" applyFont="1" applyFill="1" applyBorder="1" applyAlignment="1" applyProtection="1">
      <alignment horizontal="left" vertical="top"/>
      <protection locked="0"/>
    </xf>
    <xf numFmtId="44" fontId="4" fillId="5" borderId="51" xfId="2" applyFont="1" applyFill="1" applyBorder="1" applyAlignment="1" applyProtection="1">
      <alignment horizontal="left" vertical="top" wrapText="1"/>
      <protection locked="0"/>
    </xf>
    <xf numFmtId="0" fontId="4" fillId="5" borderId="51" xfId="0" applyFont="1" applyFill="1" applyBorder="1" applyAlignment="1" applyProtection="1">
      <alignment horizontal="center" vertical="center" wrapText="1"/>
      <protection locked="0"/>
    </xf>
    <xf numFmtId="165" fontId="4" fillId="5" borderId="5" xfId="2" applyNumberFormat="1" applyFont="1" applyFill="1" applyBorder="1" applyAlignment="1" applyProtection="1">
      <alignment horizontal="left" vertical="top" wrapText="1"/>
      <protection locked="0"/>
    </xf>
    <xf numFmtId="165" fontId="33" fillId="14" borderId="3" xfId="0" applyNumberFormat="1" applyFont="1" applyFill="1" applyBorder="1" applyAlignment="1">
      <alignment horizontal="center" vertical="center" wrapText="1"/>
    </xf>
    <xf numFmtId="165" fontId="33" fillId="14" borderId="9" xfId="0" applyNumberFormat="1" applyFont="1" applyFill="1" applyBorder="1" applyAlignment="1">
      <alignment horizontal="center" vertical="center" wrapText="1"/>
    </xf>
    <xf numFmtId="165"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5" fontId="40" fillId="4" borderId="5" xfId="2" applyNumberFormat="1" applyFont="1" applyFill="1" applyBorder="1" applyAlignment="1" applyProtection="1">
      <alignment horizontal="left" vertical="center" wrapText="1"/>
      <protection locked="0"/>
    </xf>
    <xf numFmtId="165" fontId="40" fillId="2" borderId="1" xfId="0" applyNumberFormat="1" applyFont="1" applyFill="1" applyBorder="1" applyAlignment="1">
      <alignment horizontal="left"/>
    </xf>
    <xf numFmtId="165" fontId="40" fillId="4" borderId="5" xfId="2" applyNumberFormat="1" applyFont="1" applyFill="1" applyBorder="1" applyAlignment="1" applyProtection="1">
      <alignment horizontal="left" vertical="center"/>
      <protection locked="0"/>
    </xf>
    <xf numFmtId="165" fontId="40" fillId="4" borderId="51" xfId="2" applyNumberFormat="1" applyFont="1" applyFill="1" applyBorder="1" applyAlignment="1" applyProtection="1">
      <alignment horizontal="left" vertical="center"/>
      <protection locked="0"/>
    </xf>
    <xf numFmtId="165" fontId="57" fillId="5" borderId="51" xfId="2" applyNumberFormat="1" applyFont="1" applyFill="1" applyBorder="1" applyProtection="1">
      <protection locked="0"/>
    </xf>
    <xf numFmtId="165" fontId="57" fillId="5" borderId="5" xfId="2" applyNumberFormat="1" applyFont="1" applyFill="1" applyBorder="1" applyProtection="1">
      <protection locked="0"/>
    </xf>
    <xf numFmtId="165" fontId="57" fillId="5" borderId="52" xfId="2" applyNumberFormat="1" applyFont="1" applyFill="1" applyBorder="1" applyProtection="1">
      <protection locked="0"/>
    </xf>
    <xf numFmtId="165"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6"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7" fillId="9" borderId="29" xfId="1" applyFont="1" applyFill="1" applyBorder="1" applyAlignment="1" applyProtection="1">
      <alignment horizontal="center" vertical="center"/>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4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4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6" fillId="4" borderId="29" xfId="0" applyFont="1" applyFill="1" applyBorder="1" applyAlignment="1" applyProtection="1">
      <alignment horizontal="left" vertical="top"/>
      <protection locked="0"/>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wrapText="1"/>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0" fillId="4" borderId="10" xfId="0" applyFont="1" applyFill="1" applyBorder="1" applyAlignment="1" applyProtection="1">
      <alignment horizontal="left" vertical="center"/>
      <protection locked="0"/>
    </xf>
    <xf numFmtId="0" fontId="40" fillId="4" borderId="11" xfId="0" applyFont="1" applyFill="1" applyBorder="1" applyAlignment="1" applyProtection="1">
      <alignment horizontal="left" vertical="center"/>
      <protection locked="0"/>
    </xf>
    <xf numFmtId="0" fontId="40" fillId="4" borderId="12" xfId="0" applyFont="1" applyFill="1" applyBorder="1" applyAlignment="1" applyProtection="1">
      <alignment horizontal="left" vertical="center"/>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protection locked="0"/>
    </xf>
    <xf numFmtId="0" fontId="4" fillId="4" borderId="5" xfId="0" applyFont="1" applyFill="1" applyBorder="1" applyAlignment="1" applyProtection="1">
      <alignment horizontal="left" vertical="top" wrapText="1"/>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2" fillId="9" borderId="29" xfId="0" applyFont="1" applyFill="1" applyBorder="1" applyAlignment="1">
      <alignment horizontal="center" vertical="center" wrapText="1"/>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40" fillId="4" borderId="5" xfId="0" applyFont="1" applyFill="1" applyBorder="1" applyAlignment="1" applyProtection="1">
      <alignment horizontal="left" vertical="center" wrapText="1"/>
      <protection locked="0"/>
    </xf>
    <xf numFmtId="0" fontId="40" fillId="4" borderId="5" xfId="0" applyFont="1" applyFill="1" applyBorder="1" applyAlignment="1" applyProtection="1">
      <alignment horizontal="left" vertical="center"/>
      <protection locked="0"/>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22" fillId="0" borderId="5" xfId="0" applyFont="1" applyBorder="1" applyAlignment="1">
      <alignment horizontal="left" vertical="center"/>
    </xf>
    <xf numFmtId="165" fontId="4" fillId="5" borderId="5" xfId="2" applyNumberFormat="1" applyFont="1" applyFill="1" applyBorder="1" applyAlignment="1" applyProtection="1">
      <alignment horizontal="right" vertical="center"/>
      <protection locked="0" hidden="1"/>
    </xf>
    <xf numFmtId="0" fontId="22" fillId="15" borderId="5" xfId="0" applyFont="1" applyFill="1" applyBorder="1" applyAlignment="1" applyProtection="1">
      <alignment horizontal="left" vertical="center"/>
      <protection locked="0"/>
    </xf>
    <xf numFmtId="0" fontId="4" fillId="0" borderId="5" xfId="0" applyFont="1" applyBorder="1" applyAlignment="1" applyProtection="1">
      <alignment horizontal="left"/>
      <protection locked="0"/>
    </xf>
    <xf numFmtId="165" fontId="22" fillId="15" borderId="5" xfId="2" applyNumberFormat="1" applyFont="1" applyFill="1" applyBorder="1" applyAlignment="1" applyProtection="1">
      <alignment horizontal="center" vertical="center"/>
      <protection locked="0"/>
    </xf>
    <xf numFmtId="165" fontId="4" fillId="0" borderId="5" xfId="2" applyNumberFormat="1" applyFont="1" applyBorder="1" applyProtection="1">
      <protection locked="0"/>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4"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165" fontId="41" fillId="0" borderId="5" xfId="2" applyNumberFormat="1" applyFont="1" applyBorder="1" applyAlignment="1" applyProtection="1">
      <alignment horizontal="center"/>
      <protection hidden="1"/>
    </xf>
    <xf numFmtId="0" fontId="42" fillId="0" borderId="0" xfId="0" applyFont="1" applyAlignment="1" applyProtection="1">
      <alignment horizontal="center"/>
      <protection hidden="1"/>
    </xf>
    <xf numFmtId="0" fontId="42" fillId="0" borderId="0" xfId="0" applyFont="1" applyAlignment="1">
      <alignment horizontal="center" wrapText="1"/>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5772150" y="133350"/>
          <a:ext cx="485775" cy="5104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673588" y="16565"/>
          <a:ext cx="48039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238875" y="133350"/>
          <a:ext cx="480392" cy="522355"/>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638675" y="133350"/>
          <a:ext cx="485775" cy="519998"/>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372350" y="38100"/>
          <a:ext cx="466725" cy="51999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5886450"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210175" y="257175"/>
          <a:ext cx="813767"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153025" y="1905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4791075" y="171450"/>
          <a:ext cx="442292" cy="531880"/>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140625" defaultRowHeight="15" x14ac:dyDescent="0.25"/>
  <cols>
    <col min="1" max="1" width="11.42578125" customWidth="1"/>
    <col min="2" max="2" width="14.7109375" bestFit="1" customWidth="1"/>
    <col min="3" max="4" width="11.42578125" customWidth="1"/>
    <col min="5" max="5" width="26.140625" bestFit="1" customWidth="1"/>
    <col min="6" max="256" width="11.42578125" customWidth="1"/>
  </cols>
  <sheetData>
    <row r="5" spans="2:5" ht="30.75" customHeight="1" x14ac:dyDescent="0.3">
      <c r="B5" s="8" t="s">
        <v>0</v>
      </c>
      <c r="E5" t="s">
        <v>1</v>
      </c>
    </row>
    <row r="6" spans="2:5" ht="30.75" customHeight="1" x14ac:dyDescent="0.3">
      <c r="B6" s="8" t="s">
        <v>2</v>
      </c>
      <c r="E6" t="s">
        <v>3</v>
      </c>
    </row>
    <row r="7" spans="2:5" ht="30.75" customHeight="1" x14ac:dyDescent="0.3">
      <c r="B7" s="8" t="s">
        <v>4</v>
      </c>
    </row>
    <row r="8" spans="2:5" ht="30.75" customHeight="1" x14ac:dyDescent="0.3">
      <c r="B8" s="8" t="s">
        <v>5</v>
      </c>
    </row>
    <row r="9" spans="2:5" ht="30.75" customHeight="1" x14ac:dyDescent="0.3">
      <c r="B9" s="8" t="s">
        <v>6</v>
      </c>
    </row>
    <row r="10" spans="2:5" ht="18.75" x14ac:dyDescent="0.3">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zoomScale="30" zoomScaleNormal="30" workbookViewId="0">
      <selection activeCell="G3" sqref="G3:P3"/>
    </sheetView>
  </sheetViews>
  <sheetFormatPr baseColWidth="10" defaultColWidth="11.42578125" defaultRowHeight="16.5" x14ac:dyDescent="0.3"/>
  <cols>
    <col min="1" max="1" width="11.42578125" style="13"/>
    <col min="2" max="2" width="24.42578125" style="13" customWidth="1"/>
    <col min="3" max="4" width="22.42578125" style="13" customWidth="1"/>
    <col min="5" max="5" width="39.5703125" style="13" customWidth="1"/>
    <col min="6" max="8" width="11.42578125" style="13"/>
    <col min="9" max="9" width="57.42578125" style="13" customWidth="1"/>
    <col min="10" max="10" width="11.42578125" style="13"/>
    <col min="11" max="11" width="14.42578125" style="13" customWidth="1"/>
    <col min="12" max="12" width="11.42578125" style="13"/>
    <col min="13" max="13" width="24.85546875" style="13" customWidth="1"/>
    <col min="14" max="14" width="139.28515625" style="13" customWidth="1"/>
    <col min="15" max="15" width="11.42578125" style="13"/>
    <col min="16" max="16" width="19.85546875" style="13" customWidth="1"/>
    <col min="17" max="17" width="7" style="13" customWidth="1"/>
    <col min="18" max="18" width="58.42578125" style="13" customWidth="1"/>
    <col min="19" max="19" width="11.42578125" style="13"/>
    <col min="20" max="21" width="0" style="13" hidden="1" customWidth="1"/>
    <col min="22" max="22" width="0" style="21" hidden="1" customWidth="1"/>
    <col min="23" max="24" width="11.42578125" style="21"/>
    <col min="25" max="25" width="24.28515625" style="21" customWidth="1"/>
    <col min="26" max="47" width="11.42578125" style="21"/>
    <col min="48" max="16384" width="11.42578125" style="13"/>
  </cols>
  <sheetData>
    <row r="1" spans="2:47" s="98" customFormat="1" ht="49.9" customHeight="1" x14ac:dyDescent="0.25">
      <c r="B1" s="124" t="s">
        <v>7</v>
      </c>
      <c r="C1" s="124"/>
      <c r="D1" s="124"/>
      <c r="E1" s="124"/>
      <c r="F1" s="125"/>
      <c r="G1" s="131" t="s">
        <v>205</v>
      </c>
      <c r="H1" s="131"/>
      <c r="I1" s="131"/>
      <c r="J1" s="131"/>
      <c r="K1" s="131"/>
      <c r="L1" s="131"/>
      <c r="M1" s="131"/>
      <c r="N1" s="131"/>
      <c r="O1" s="131"/>
      <c r="P1" s="132"/>
      <c r="Q1" s="135"/>
      <c r="R1" s="135"/>
      <c r="S1" s="98" t="s">
        <v>202</v>
      </c>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row>
    <row r="2" spans="2:47" s="98" customFormat="1" ht="49.9" customHeight="1" x14ac:dyDescent="0.25">
      <c r="B2" s="124" t="s">
        <v>8</v>
      </c>
      <c r="C2" s="124"/>
      <c r="D2" s="124"/>
      <c r="E2" s="124"/>
      <c r="F2" s="125"/>
      <c r="G2" s="131" t="s">
        <v>204</v>
      </c>
      <c r="H2" s="131"/>
      <c r="I2" s="131"/>
      <c r="J2" s="131"/>
      <c r="K2" s="131"/>
      <c r="L2" s="131"/>
      <c r="M2" s="131"/>
      <c r="N2" s="131"/>
      <c r="O2" s="131"/>
      <c r="P2" s="132"/>
      <c r="Q2" s="135"/>
      <c r="R2" s="135"/>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row>
    <row r="3" spans="2:47" s="98" customFormat="1" ht="49.9" customHeight="1" x14ac:dyDescent="0.25">
      <c r="B3" s="129" t="s">
        <v>9</v>
      </c>
      <c r="C3" s="129"/>
      <c r="D3" s="129"/>
      <c r="E3" s="129"/>
      <c r="F3" s="130"/>
      <c r="G3" s="133" t="s">
        <v>206</v>
      </c>
      <c r="H3" s="133"/>
      <c r="I3" s="133"/>
      <c r="J3" s="133"/>
      <c r="K3" s="133"/>
      <c r="L3" s="133"/>
      <c r="M3" s="133"/>
      <c r="N3" s="133"/>
      <c r="O3" s="133"/>
      <c r="P3" s="134"/>
      <c r="Q3" s="135"/>
      <c r="R3" s="135"/>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row>
    <row r="4" spans="2:47" s="98" customFormat="1" ht="49.9" customHeight="1" x14ac:dyDescent="0.25">
      <c r="B4" s="126" t="s">
        <v>146</v>
      </c>
      <c r="C4" s="126"/>
      <c r="D4" s="126"/>
      <c r="E4" s="126"/>
      <c r="F4" s="126"/>
      <c r="G4" s="126"/>
      <c r="H4" s="126"/>
      <c r="I4" s="126"/>
      <c r="J4" s="126"/>
      <c r="K4" s="126"/>
      <c r="L4" s="126"/>
      <c r="M4" s="126"/>
      <c r="N4" s="126"/>
      <c r="O4" s="126"/>
      <c r="P4" s="126"/>
      <c r="Q4" s="127"/>
      <c r="R4" s="127"/>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row>
    <row r="5" spans="2:47" s="100" customFormat="1" ht="27" x14ac:dyDescent="0.35">
      <c r="P5" s="101"/>
      <c r="Q5" s="101"/>
      <c r="R5" s="101"/>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row>
    <row r="6" spans="2:47" s="100" customFormat="1" ht="34.5" customHeight="1" x14ac:dyDescent="0.3">
      <c r="B6" s="103"/>
      <c r="G6" s="115"/>
      <c r="H6" s="115"/>
      <c r="I6" s="115"/>
      <c r="J6" s="115"/>
      <c r="K6" s="115"/>
      <c r="L6" s="115"/>
      <c r="M6" s="115"/>
      <c r="O6" s="104"/>
      <c r="P6" s="128" t="s">
        <v>10</v>
      </c>
      <c r="Q6" s="128"/>
      <c r="R6" s="105">
        <v>46094</v>
      </c>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row>
    <row r="7" spans="2:47" s="100" customFormat="1" x14ac:dyDescent="0.3">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row>
    <row r="8" spans="2:47" s="100" customFormat="1" ht="96" customHeight="1" x14ac:dyDescent="0.5">
      <c r="B8" s="119" t="str">
        <f>+'1- PROBLEMA Y O NECESIDAD'!B4</f>
        <v>1- PROBLEMA Y/O NECESIDAD</v>
      </c>
      <c r="C8" s="119"/>
      <c r="D8" s="119"/>
      <c r="E8" s="119"/>
      <c r="F8" s="119" t="str">
        <f>+'5- CUAL ES MI SOLUCIÓN'!D4</f>
        <v>5- ¿CUAL ES MI SOLUCIÓN?</v>
      </c>
      <c r="G8" s="119"/>
      <c r="H8" s="119"/>
      <c r="I8" s="119"/>
      <c r="J8" s="120" t="str">
        <f>+'3- PROPUESTA UNICA DE VALOR'!B4</f>
        <v>3- PROPUESTA ÚNICA DE VALOR  - CONCEPTO INNOVADOR</v>
      </c>
      <c r="K8" s="120"/>
      <c r="L8" s="120"/>
      <c r="M8" s="120"/>
      <c r="N8" s="22" t="str">
        <f>'4- VENTAJA DIFERENCIAL'!B4</f>
        <v>4- VENTAJA DIFERENCIAL</v>
      </c>
      <c r="O8" s="119" t="str">
        <f>+'2- QUIEN ES EL PROTAGONISTA'!C4</f>
        <v>2- QUIEN ES EL PROTAGONISTA</v>
      </c>
      <c r="P8" s="119"/>
      <c r="Q8" s="119"/>
      <c r="R8" s="119"/>
      <c r="S8" s="13"/>
      <c r="T8" s="13"/>
      <c r="U8" s="13"/>
      <c r="V8" s="21"/>
      <c r="W8" s="110" t="s">
        <v>11</v>
      </c>
      <c r="X8" s="111"/>
      <c r="Y8" s="111"/>
      <c r="Z8" s="111"/>
      <c r="AA8" s="111"/>
      <c r="AB8" s="111"/>
      <c r="AC8" s="112"/>
      <c r="AD8" s="21"/>
      <c r="AE8" s="21"/>
      <c r="AF8" s="21"/>
      <c r="AG8" s="102"/>
      <c r="AH8" s="102"/>
      <c r="AI8" s="102"/>
      <c r="AJ8" s="102"/>
      <c r="AK8" s="102"/>
      <c r="AL8" s="102"/>
      <c r="AM8" s="102"/>
      <c r="AN8" s="102"/>
      <c r="AO8" s="102"/>
      <c r="AP8" s="102"/>
      <c r="AQ8" s="102"/>
      <c r="AR8" s="102"/>
      <c r="AS8" s="102"/>
      <c r="AT8" s="102"/>
      <c r="AU8" s="102"/>
    </row>
    <row r="9" spans="2:47" s="100" customFormat="1" ht="60" customHeight="1" x14ac:dyDescent="0.35">
      <c r="B9" s="136" t="str">
        <f>+'1- PROBLEMA Y O NECESIDAD'!B7</f>
        <v>1.	El principal problema para el cliente es La NO existencia de oferta de carne de pollos criollos, huevos  frescos de calidad, para atender la demanda local.: Problema 2: El problema 2 es: Baja producción y oferta de alimentos sanos, aspecto que genera desabastecimiento alimentario en épocas criticas, generando variación de precios.
3.	Problema 3 es: Falta de uso adecuado de aguas y tierras productivas por efecto de no existencia recursos económicos, de tecnologías y otros recursos de producción.</v>
      </c>
      <c r="C9" s="137"/>
      <c r="D9" s="137"/>
      <c r="E9" s="138"/>
      <c r="F9" s="117" t="str">
        <f>'5- CUAL ES MI SOLUCIÓN'!$D$9</f>
        <v>La SOLUCIÓN que propongo es  producir un producto de excelente calidad, sabor, presentación, agradable al gusto del consumidor por su diferenciación y exquisites. Grantizar la permanente ofertamediante ciclos de producción que permitan existencia de producto durante todos los meses del año. Brindar una excelente atención al cliente, manteniendo los lazos de confianza y amistad como protagonista de mi negocio. Aplicar medidas sostenibles de producción, con respeto por los recursos naturales y con sostenibilidad. Aplicar la normatividad sanitaria, calidad, ambiental, cumpliendo con estandares y principios institucionales.de entidades de control.</v>
      </c>
      <c r="G9" s="117"/>
      <c r="H9" s="117"/>
      <c r="I9" s="117"/>
      <c r="J9" s="117" t="str">
        <f>'3- PROPUESTA UNICA DE VALOR'!B10</f>
        <v xml:space="preserve">Mi  propuesta de valor es la recuperación de valor productivo de los suelos, aguas,  que han sido deforestados para producción de pastos y ganaderías extensivas, sin tener en cuenta medidas culturales de protección; en sistemas productivos extensivos. La aplicación de modelos productivos avícolas, familiares, sanos, sostenibles, intensivos, tecnificados, con uso de alimentos naturales para las gallinas y pollos, como maíz, leguminosas, bore, residuos de cocina, frutas, plátano, yuca, ademas de concentrados elaborados en la misma finca, enfocara la aplicación de una cultura ambiental, sostenible, nutricional y del cuidado de la salud, con generación de ingresos. Además, con valoración de aguas, suelos, tecnicas modernas e innovadoras de producción. Asi mismo, la presencia del estado, la normatividad vigente (INVIMA, CORPOBOYACA, ICA, SENA, entre otras, a través de estos proyectos, programas y planes de trabajo, coadyubará al desarrollo tecnológico, innovación de la producción gacia el sector agroindustrial, que en forma generalizada y masiva, permitirá el desarrollo de programas de desarrollo industrial, como la fabricación de otros productos a base de carnes blancas como el pollo criollo.  La presencia del proyecto garantizará la adquisición de productos seguros, sanos y optimos para el consumo humano, a precios estables. La generación de empleos, ingresos que trae el proyecto, permitirá un mejor nivel de vida de los participantes en su nucleo familiar,  a su vez una mayor capacidd adquisitiva de bienes y servicios a toda la población. Se trata de articular la producción a la economía regional, hoy exclusivamente ganadera, generando diversidad de la producción, de la economía y el aumento de empleos por actividades del renglon base de la economía nacional. </v>
      </c>
      <c r="K9" s="117"/>
      <c r="L9" s="117"/>
      <c r="M9" s="117"/>
      <c r="N9" s="117" t="str">
        <f>'4- VENTAJA DIFERENCIAL'!B9</f>
        <v>Mi VENTAJA DIFERENCIAL es  describa y compare. Pese a que en los municipios de Sáchica, Villa de Leyva, otros de la provincia de Ricaurte en el departamento de Boyacá, existen pequeños galpones para producir pollo, no suministran una adecuada dieta alimentaria a los animales, llegando a alimentarlos con productos inadecuados que afectan el sabor, la consistencia, ciclo de vida del producto, su conservación y llegan aun a afectar la salud de los consumidores. Además, no existe oferta pemanente del producto.  Mi producto, se diferencia por la calidad, seguridad en su consumo, la confianza del cliente de estar comprando un producto alimenticio seguro, sano, alimentado de productos naturales provenientes de campo, como concentrados, bore, platano, plantas alimenticias leguminosas y  proteinas provenientes de fuentes seguras. Mi producto tendrá la garantia al consumidor de estar dando buen uso a las aguas, suelos de manera que el proceso de producción no afectará ni al cliente ni a los recursos naturales del entorno en que se produce. Incluso, se enfocará al cumplimiento normativo ambiental y de calidad a fin de poder llegar a los mercados institucionales, aprovechando la permanencia de empresas comerciales, de transporte, construcción de vías en la región del proyecto. Además, la diferenciación con nuestros competidores, será especialmente la confianza, el contacto permanente con nuestros clientes y la retroalimentaión, charlas de satisfacción del servicio y del producto para aplicar mejoras continuas sobre la marcha del proyecto. Se producirá pollo aplicando metodos empresariales,</v>
      </c>
      <c r="O9" s="117" t="str">
        <f>'2- QUIEN ES EL PROTAGONISTA'!C7</f>
        <v>El PROTAGONISTA de mi emprendimiento es el cliente, especificamente todos los consumidores locales de huevos, carnes blancas, sanas, especialmente de pollo criollo, pequeños, medianos clientes, consumidores de alimentos, que normalmente llevan los productos desde las plazas de mercados a sus casas en el campo, debido a la inexistente cultura de producción; que por la falta de terrenos y áreas para establecer su galpón, encuentra limitaciones para la producción, con desabastecimientos el resto del año. Consumidores de carnes, que en su ausencia consumen huevos u otras carnes, según costo, disponibilidad de recursos oy costo de producto, por prescripción medica o por rapidéz en la preparación. Habitantes urbanos y rurales, de todo sexo, de todas las edades, razas, religiones y politicas, que hoy disfrutan de la paz en la región y laboran en empresas de transporte, la alcaldías o empresas constructoras de vías, empresas comerciales, profesores, empleados, profesionales, obreros, funcionarios, contratistas, jovenes, niños, adultos y personas de la tercera edad que prefieren el consumo de carnes blancas por recomendación médica. Amas de casa, hombres, toda clase de habitantes urbanos, rurales, que disponen de recursos para comprar carnes sanas, especialmente pollo criollo, para alimentar a su familia. Entidades del sector de panelero, que realizan actividades de gastronomía en sus trapiches, restaurantes empresariales.</v>
      </c>
      <c r="P9" s="117"/>
      <c r="Q9" s="117"/>
      <c r="R9" s="117"/>
      <c r="S9" s="13"/>
      <c r="T9" s="13"/>
      <c r="U9" s="13"/>
      <c r="V9" s="21"/>
      <c r="W9" s="113" t="s">
        <v>12</v>
      </c>
      <c r="X9" s="113"/>
      <c r="Y9" s="113"/>
      <c r="Z9" s="113"/>
      <c r="AA9" s="113"/>
      <c r="AB9" s="113"/>
      <c r="AC9" s="113"/>
      <c r="AD9" s="23"/>
      <c r="AE9" s="23"/>
      <c r="AF9" s="21"/>
      <c r="AG9" s="102"/>
      <c r="AH9" s="102"/>
      <c r="AI9" s="102"/>
      <c r="AJ9" s="102"/>
      <c r="AK9" s="102"/>
      <c r="AL9" s="102"/>
      <c r="AM9" s="102"/>
      <c r="AN9" s="102"/>
      <c r="AO9" s="102"/>
      <c r="AP9" s="102"/>
      <c r="AQ9" s="102"/>
      <c r="AR9" s="102"/>
      <c r="AS9" s="102"/>
      <c r="AT9" s="102"/>
      <c r="AU9" s="102"/>
    </row>
    <row r="10" spans="2:47" s="100" customFormat="1" ht="60" customHeight="1" x14ac:dyDescent="0.35">
      <c r="B10" s="139"/>
      <c r="C10" s="140"/>
      <c r="D10" s="140"/>
      <c r="E10" s="141"/>
      <c r="F10" s="117"/>
      <c r="G10" s="117"/>
      <c r="H10" s="117"/>
      <c r="I10" s="117"/>
      <c r="J10" s="117"/>
      <c r="K10" s="117"/>
      <c r="L10" s="117"/>
      <c r="M10" s="117"/>
      <c r="N10" s="117"/>
      <c r="O10" s="117"/>
      <c r="P10" s="117"/>
      <c r="Q10" s="117"/>
      <c r="R10" s="117"/>
      <c r="S10" s="13"/>
      <c r="T10" s="13"/>
      <c r="U10" s="13"/>
      <c r="V10" s="21"/>
      <c r="W10" s="114"/>
      <c r="X10" s="114"/>
      <c r="Y10" s="114"/>
      <c r="Z10" s="114"/>
      <c r="AA10" s="114"/>
      <c r="AB10" s="114"/>
      <c r="AC10" s="114"/>
      <c r="AD10" s="23"/>
      <c r="AE10" s="23"/>
      <c r="AF10" s="21"/>
      <c r="AG10" s="102"/>
      <c r="AH10" s="102"/>
      <c r="AI10" s="102"/>
      <c r="AJ10" s="102"/>
      <c r="AK10" s="102"/>
      <c r="AL10" s="102"/>
      <c r="AM10" s="102"/>
      <c r="AN10" s="102"/>
      <c r="AO10" s="102"/>
      <c r="AP10" s="102"/>
      <c r="AQ10" s="102"/>
      <c r="AR10" s="102"/>
      <c r="AS10" s="102"/>
      <c r="AT10" s="102"/>
      <c r="AU10" s="102"/>
    </row>
    <row r="11" spans="2:47" s="100" customFormat="1" ht="60" customHeight="1" x14ac:dyDescent="0.35">
      <c r="B11" s="139"/>
      <c r="C11" s="140"/>
      <c r="D11" s="140"/>
      <c r="E11" s="141"/>
      <c r="F11" s="117"/>
      <c r="G11" s="117"/>
      <c r="H11" s="117"/>
      <c r="I11" s="117"/>
      <c r="J11" s="117"/>
      <c r="K11" s="117"/>
      <c r="L11" s="117"/>
      <c r="M11" s="117"/>
      <c r="N11" s="117"/>
      <c r="O11" s="117"/>
      <c r="P11" s="117"/>
      <c r="Q11" s="117"/>
      <c r="R11" s="117"/>
      <c r="S11" s="13"/>
      <c r="T11" s="13"/>
      <c r="U11" s="13"/>
      <c r="V11" s="21"/>
      <c r="W11" s="114"/>
      <c r="X11" s="114"/>
      <c r="Y11" s="114"/>
      <c r="Z11" s="114"/>
      <c r="AA11" s="114"/>
      <c r="AB11" s="114"/>
      <c r="AC11" s="114"/>
      <c r="AD11" s="23"/>
      <c r="AE11" s="23"/>
      <c r="AF11" s="21"/>
      <c r="AG11" s="102"/>
      <c r="AH11" s="102"/>
      <c r="AI11" s="102"/>
      <c r="AJ11" s="102"/>
      <c r="AK11" s="102"/>
      <c r="AL11" s="102"/>
      <c r="AM11" s="102"/>
      <c r="AN11" s="102"/>
      <c r="AO11" s="102"/>
      <c r="AP11" s="102"/>
      <c r="AQ11" s="102"/>
      <c r="AR11" s="102"/>
      <c r="AS11" s="102"/>
      <c r="AT11" s="102"/>
      <c r="AU11" s="102"/>
    </row>
    <row r="12" spans="2:47" s="100" customFormat="1" ht="60" customHeight="1" x14ac:dyDescent="0.3">
      <c r="B12" s="139"/>
      <c r="C12" s="140"/>
      <c r="D12" s="140"/>
      <c r="E12" s="141"/>
      <c r="F12" s="117"/>
      <c r="G12" s="117"/>
      <c r="H12" s="117"/>
      <c r="I12" s="117"/>
      <c r="J12" s="117"/>
      <c r="K12" s="117"/>
      <c r="L12" s="117"/>
      <c r="M12" s="117"/>
      <c r="N12" s="117"/>
      <c r="O12" s="117"/>
      <c r="P12" s="117"/>
      <c r="Q12" s="117"/>
      <c r="R12" s="117"/>
      <c r="S12" s="13"/>
      <c r="T12" s="13"/>
      <c r="U12" s="13"/>
      <c r="V12" s="21"/>
      <c r="W12" s="114"/>
      <c r="X12" s="114"/>
      <c r="Y12" s="114"/>
      <c r="Z12" s="114"/>
      <c r="AA12" s="114"/>
      <c r="AB12" s="114"/>
      <c r="AC12" s="114"/>
      <c r="AD12" s="21"/>
      <c r="AE12" s="21"/>
      <c r="AF12" s="21"/>
      <c r="AG12" s="102"/>
      <c r="AH12" s="102"/>
      <c r="AI12" s="102"/>
      <c r="AJ12" s="102"/>
      <c r="AK12" s="102"/>
      <c r="AL12" s="102"/>
      <c r="AM12" s="102"/>
      <c r="AN12" s="102"/>
      <c r="AO12" s="102"/>
      <c r="AP12" s="102"/>
      <c r="AQ12" s="102"/>
      <c r="AR12" s="102"/>
      <c r="AS12" s="102"/>
      <c r="AT12" s="102"/>
      <c r="AU12" s="102"/>
    </row>
    <row r="13" spans="2:47" s="100" customFormat="1" ht="60" customHeight="1" x14ac:dyDescent="0.3">
      <c r="B13" s="139"/>
      <c r="C13" s="140"/>
      <c r="D13" s="140"/>
      <c r="E13" s="141"/>
      <c r="F13" s="117"/>
      <c r="G13" s="117"/>
      <c r="H13" s="117"/>
      <c r="I13" s="117"/>
      <c r="J13" s="117"/>
      <c r="K13" s="117"/>
      <c r="L13" s="117"/>
      <c r="M13" s="117"/>
      <c r="N13" s="117"/>
      <c r="O13" s="117"/>
      <c r="P13" s="117"/>
      <c r="Q13" s="117"/>
      <c r="R13" s="117"/>
      <c r="S13" s="13"/>
      <c r="T13" s="13"/>
      <c r="U13" s="13"/>
      <c r="V13" s="21"/>
      <c r="W13" s="114"/>
      <c r="X13" s="114"/>
      <c r="Y13" s="114"/>
      <c r="Z13" s="114"/>
      <c r="AA13" s="114"/>
      <c r="AB13" s="114"/>
      <c r="AC13" s="114"/>
      <c r="AD13" s="21"/>
      <c r="AE13" s="21"/>
      <c r="AF13" s="21"/>
      <c r="AG13" s="102"/>
      <c r="AH13" s="102"/>
      <c r="AI13" s="102"/>
      <c r="AJ13" s="102"/>
      <c r="AK13" s="102"/>
      <c r="AL13" s="102"/>
      <c r="AM13" s="102"/>
      <c r="AN13" s="102"/>
      <c r="AO13" s="102"/>
      <c r="AP13" s="102"/>
      <c r="AQ13" s="102"/>
      <c r="AR13" s="102"/>
      <c r="AS13" s="102"/>
      <c r="AT13" s="102"/>
      <c r="AU13" s="102"/>
    </row>
    <row r="14" spans="2:47" s="100" customFormat="1" ht="60" customHeight="1" x14ac:dyDescent="0.3">
      <c r="B14" s="142"/>
      <c r="C14" s="143"/>
      <c r="D14" s="143"/>
      <c r="E14" s="144"/>
      <c r="F14" s="117"/>
      <c r="G14" s="117"/>
      <c r="H14" s="117"/>
      <c r="I14" s="117"/>
      <c r="J14" s="117"/>
      <c r="K14" s="117"/>
      <c r="L14" s="117"/>
      <c r="M14" s="117"/>
      <c r="N14" s="117"/>
      <c r="O14" s="117"/>
      <c r="P14" s="117"/>
      <c r="Q14" s="117"/>
      <c r="R14" s="117"/>
      <c r="S14" s="13"/>
      <c r="T14" s="13"/>
      <c r="U14" s="13"/>
      <c r="V14" s="21"/>
      <c r="W14" s="114"/>
      <c r="X14" s="114"/>
      <c r="Y14" s="114"/>
      <c r="Z14" s="114"/>
      <c r="AA14" s="114"/>
      <c r="AB14" s="114"/>
      <c r="AC14" s="114"/>
      <c r="AD14" s="21"/>
      <c r="AE14" s="21"/>
      <c r="AF14" s="21"/>
      <c r="AG14" s="102"/>
      <c r="AH14" s="102"/>
      <c r="AI14" s="102"/>
      <c r="AJ14" s="102"/>
      <c r="AK14" s="102"/>
      <c r="AL14" s="102"/>
      <c r="AM14" s="102"/>
      <c r="AN14" s="102"/>
      <c r="AO14" s="102"/>
      <c r="AP14" s="102"/>
      <c r="AQ14" s="102"/>
      <c r="AR14" s="102"/>
      <c r="AS14" s="102"/>
      <c r="AT14" s="102"/>
      <c r="AU14" s="102"/>
    </row>
    <row r="15" spans="2:47" s="100" customFormat="1" ht="60" customHeight="1" x14ac:dyDescent="0.3">
      <c r="B15" s="123" t="s">
        <v>13</v>
      </c>
      <c r="C15" s="123"/>
      <c r="D15" s="123"/>
      <c r="E15" s="123"/>
      <c r="F15" s="118" t="str">
        <f>'9- METRICAS CLAVE'!B4</f>
        <v>9- MÉTRICAS CLAVE</v>
      </c>
      <c r="G15" s="118"/>
      <c r="H15" s="118"/>
      <c r="I15" s="118"/>
      <c r="J15" s="117"/>
      <c r="K15" s="117"/>
      <c r="L15" s="117"/>
      <c r="M15" s="117"/>
      <c r="N15" s="29" t="str">
        <f>'6- CANALES'!B4</f>
        <v>6- CANALES - ¿CUAL ES EL FUTURO DE MI NEGOCIO?</v>
      </c>
      <c r="O15" s="122" t="str">
        <f>'2- QUIEN ES EL PROTAGONISTA'!C11</f>
        <v>+ Early Adopters</v>
      </c>
      <c r="P15" s="122"/>
      <c r="Q15" s="122"/>
      <c r="R15" s="122"/>
      <c r="S15" s="13"/>
      <c r="T15" s="13"/>
      <c r="U15" s="13"/>
      <c r="V15" s="21"/>
      <c r="W15" s="114"/>
      <c r="X15" s="114"/>
      <c r="Y15" s="114"/>
      <c r="Z15" s="114"/>
      <c r="AA15" s="114"/>
      <c r="AB15" s="114"/>
      <c r="AC15" s="114"/>
      <c r="AD15" s="21"/>
      <c r="AE15" s="21"/>
      <c r="AF15" s="21"/>
      <c r="AG15" s="102"/>
      <c r="AH15" s="102"/>
      <c r="AI15" s="102"/>
      <c r="AJ15" s="102"/>
      <c r="AK15" s="102"/>
      <c r="AL15" s="102"/>
      <c r="AM15" s="102"/>
      <c r="AN15" s="102"/>
      <c r="AO15" s="102"/>
      <c r="AP15" s="102"/>
      <c r="AQ15" s="102"/>
      <c r="AR15" s="102"/>
      <c r="AS15" s="102"/>
      <c r="AT15" s="102"/>
      <c r="AU15" s="102"/>
    </row>
    <row r="16" spans="2:47" s="100" customFormat="1" ht="115.15" customHeight="1" x14ac:dyDescent="0.3">
      <c r="B16" s="136" t="str">
        <f>+'1- PROBLEMA Y O NECESIDAD'!B12</f>
        <v xml:space="preserve">
1.	La Alternativa No. 1 encontrada fue implementar el negocio de producción de carne de pollo, huevos, avícola Romero, para producir alimento sano, fresco.
2.	La Alternativa No. 2 encontrada fue, producir la carne y huevos que se consume en el hogar del emprendedor y realizar ventas locales para abastecer parte de la demanda local, en forma permanente; fomentar la producción de alimentos para mejorar la dieta y producción, con estabilidad en los precios..
3.	La Alternativa No. 3 encontrada fue dar un uso adecuado a las aguas y suelos productivos del predio, generando producción, seguridad alimentaria, economía e ingresos para los proponentes.
4.	Otra fue: Mediante la implementación de este proyecto se generará empleo, ocupación, innovación, ingresos familiares, locales y ocupación en forma directa e indirecta.</v>
      </c>
      <c r="C16" s="137"/>
      <c r="D16" s="137"/>
      <c r="E16" s="138"/>
      <c r="F16" s="117" t="str">
        <f>'9- METRICAS CLAVE'!B8</f>
        <v>Determina los indicadores acorde a la Explicación</v>
      </c>
      <c r="G16" s="117"/>
      <c r="H16" s="117"/>
      <c r="I16" s="117"/>
      <c r="J16" s="117"/>
      <c r="K16" s="117"/>
      <c r="L16" s="117"/>
      <c r="M16" s="117"/>
      <c r="N16" s="28" t="str">
        <f>+'6- CANALES'!B13</f>
        <v>Estrategia 1. Desarrollar el proyecto en forma ciclica, con participación familiar, controlada.</v>
      </c>
      <c r="O16" s="117" t="str">
        <f>'2- QUIEN ES EL PROTAGONISTA'!C12</f>
        <v>Escribe muy detalladamente quien En Lean Canvas, los early adopters son las personas que están dispuestas a usar un producto en sus primeras etapas de diseño. Son consumidores pioneros que adquieren un producto o servicio antes que el público general. Los primeros adoptadores, o compradores de este producto, son los mismos consumidores de alimentos sanos, sin grasa, no contaminantes que afectan la salud. Personas de mediano y alto nivel de adquisición de bienes de consumo diário, citadinos, habitantes rurales, amantes de conservar la salud y la buena nutrición. Visitantes y turistas que llegan a Sáchica y Villa de Leyva, Boyacá, con ánimo de probar y degustar los platos tipicos de la región y que al no encontrar pollos criollos alimentados en forma tradicional, sana, no satisfacen su gusto por este alimento nutritivo y exquisito al paladar.</v>
      </c>
      <c r="P16" s="117"/>
      <c r="Q16" s="117"/>
      <c r="R16" s="117"/>
      <c r="S16" s="13"/>
      <c r="T16" s="13"/>
      <c r="U16" s="13"/>
      <c r="V16" s="21"/>
      <c r="W16" s="114"/>
      <c r="X16" s="114"/>
      <c r="Y16" s="114"/>
      <c r="Z16" s="114"/>
      <c r="AA16" s="114"/>
      <c r="AB16" s="114"/>
      <c r="AC16" s="114"/>
      <c r="AD16" s="21"/>
      <c r="AE16" s="21"/>
      <c r="AF16" s="21"/>
      <c r="AG16" s="102"/>
      <c r="AH16" s="102"/>
      <c r="AI16" s="102"/>
      <c r="AJ16" s="102"/>
      <c r="AK16" s="102"/>
      <c r="AL16" s="102"/>
      <c r="AM16" s="102"/>
      <c r="AN16" s="102"/>
      <c r="AO16" s="102"/>
      <c r="AP16" s="102"/>
      <c r="AQ16" s="102"/>
      <c r="AR16" s="102"/>
      <c r="AS16" s="102"/>
      <c r="AT16" s="102"/>
      <c r="AU16" s="102"/>
    </row>
    <row r="17" spans="2:47" s="100" customFormat="1" ht="115.15" customHeight="1" x14ac:dyDescent="0.3">
      <c r="B17" s="139"/>
      <c r="C17" s="140"/>
      <c r="D17" s="140"/>
      <c r="E17" s="141"/>
      <c r="F17" s="117"/>
      <c r="G17" s="117"/>
      <c r="H17" s="117"/>
      <c r="I17" s="117"/>
      <c r="J17" s="117"/>
      <c r="K17" s="117"/>
      <c r="L17" s="117"/>
      <c r="M17" s="117"/>
      <c r="N17" s="28" t="str">
        <f>+'6- CANALES'!B14</f>
        <v>Estrategia 2. Porducir alientos sanos, de calidad para consumo humano.</v>
      </c>
      <c r="O17" s="117"/>
      <c r="P17" s="117"/>
      <c r="Q17" s="117"/>
      <c r="R17" s="117"/>
      <c r="S17" s="13"/>
      <c r="T17" s="13"/>
      <c r="U17" s="13"/>
      <c r="V17" s="21"/>
      <c r="W17" s="114"/>
      <c r="X17" s="114"/>
      <c r="Y17" s="114"/>
      <c r="Z17" s="114"/>
      <c r="AA17" s="114"/>
      <c r="AB17" s="114"/>
      <c r="AC17" s="114"/>
      <c r="AD17" s="21"/>
      <c r="AE17" s="21"/>
      <c r="AF17" s="21"/>
      <c r="AG17" s="102"/>
      <c r="AH17" s="102"/>
      <c r="AI17" s="102"/>
      <c r="AJ17" s="102"/>
      <c r="AK17" s="102"/>
      <c r="AL17" s="102"/>
      <c r="AM17" s="102"/>
      <c r="AN17" s="102"/>
      <c r="AO17" s="102"/>
      <c r="AP17" s="102"/>
      <c r="AQ17" s="102"/>
      <c r="AR17" s="102"/>
      <c r="AS17" s="102"/>
      <c r="AT17" s="102"/>
      <c r="AU17" s="102"/>
    </row>
    <row r="18" spans="2:47" s="100" customFormat="1" ht="115.15" customHeight="1" x14ac:dyDescent="0.3">
      <c r="B18" s="139"/>
      <c r="C18" s="140"/>
      <c r="D18" s="140"/>
      <c r="E18" s="141"/>
      <c r="F18" s="117"/>
      <c r="G18" s="117"/>
      <c r="H18" s="117"/>
      <c r="I18" s="117"/>
      <c r="J18" s="117"/>
      <c r="K18" s="117"/>
      <c r="L18" s="117"/>
      <c r="M18" s="117"/>
      <c r="N18" s="28" t="str">
        <f>+'6- CANALES'!B16</f>
        <v>Estrategia 1. Participar en talleres, eventos, cursos, ferias de mercadeo, transporte, publicidad</v>
      </c>
      <c r="O18" s="117"/>
      <c r="P18" s="117"/>
      <c r="Q18" s="117"/>
      <c r="R18" s="117"/>
      <c r="S18" s="13"/>
      <c r="T18" s="13"/>
      <c r="U18" s="13"/>
      <c r="V18" s="21"/>
      <c r="W18" s="114"/>
      <c r="X18" s="114"/>
      <c r="Y18" s="114"/>
      <c r="Z18" s="114"/>
      <c r="AA18" s="114"/>
      <c r="AB18" s="114"/>
      <c r="AC18" s="114"/>
      <c r="AD18" s="21"/>
      <c r="AE18" s="21"/>
      <c r="AF18" s="21"/>
      <c r="AG18" s="102"/>
      <c r="AH18" s="102"/>
      <c r="AI18" s="102"/>
      <c r="AJ18" s="102"/>
      <c r="AK18" s="102"/>
      <c r="AL18" s="102"/>
      <c r="AM18" s="102"/>
      <c r="AN18" s="102"/>
      <c r="AO18" s="102"/>
      <c r="AP18" s="102"/>
      <c r="AQ18" s="102"/>
      <c r="AR18" s="102"/>
      <c r="AS18" s="102"/>
      <c r="AT18" s="102"/>
      <c r="AU18" s="102"/>
    </row>
    <row r="19" spans="2:47" s="100" customFormat="1" ht="115.15" customHeight="1" x14ac:dyDescent="0.3">
      <c r="B19" s="139"/>
      <c r="C19" s="140"/>
      <c r="D19" s="140"/>
      <c r="E19" s="141"/>
      <c r="F19" s="117"/>
      <c r="G19" s="117"/>
      <c r="H19" s="117"/>
      <c r="I19" s="117"/>
      <c r="J19" s="117"/>
      <c r="K19" s="117"/>
      <c r="L19" s="117"/>
      <c r="M19" s="117"/>
      <c r="N19" s="28" t="str">
        <f>+'6- CANALES'!B17</f>
        <v>Estrategia 2. Vallas publicitarias 1.</v>
      </c>
      <c r="O19" s="117"/>
      <c r="P19" s="117"/>
      <c r="Q19" s="117"/>
      <c r="R19" s="117"/>
      <c r="S19" s="13"/>
      <c r="T19" s="13"/>
      <c r="U19" s="13"/>
      <c r="V19" s="21"/>
      <c r="W19" s="114"/>
      <c r="X19" s="114"/>
      <c r="Y19" s="114"/>
      <c r="Z19" s="114"/>
      <c r="AA19" s="114"/>
      <c r="AB19" s="114"/>
      <c r="AC19" s="114"/>
      <c r="AD19" s="24"/>
      <c r="AE19" s="24" t="s">
        <v>14</v>
      </c>
      <c r="AF19" s="24"/>
      <c r="AG19" s="106"/>
      <c r="AH19" s="106"/>
      <c r="AI19" s="106" t="s">
        <v>15</v>
      </c>
      <c r="AJ19" s="106"/>
      <c r="AK19" s="106"/>
      <c r="AL19" s="102"/>
      <c r="AM19" s="102"/>
      <c r="AN19" s="106" t="s">
        <v>16</v>
      </c>
      <c r="AO19" s="102"/>
      <c r="AP19" s="102"/>
      <c r="AQ19" s="102"/>
      <c r="AR19" s="102"/>
      <c r="AS19" s="102"/>
      <c r="AT19" s="102"/>
      <c r="AU19" s="102"/>
    </row>
    <row r="20" spans="2:47" s="100" customFormat="1" ht="115.15" customHeight="1" x14ac:dyDescent="0.3">
      <c r="B20" s="139"/>
      <c r="C20" s="140"/>
      <c r="D20" s="140"/>
      <c r="E20" s="141"/>
      <c r="F20" s="117"/>
      <c r="G20" s="117"/>
      <c r="H20" s="117"/>
      <c r="I20" s="117"/>
      <c r="J20" s="117"/>
      <c r="K20" s="117"/>
      <c r="L20" s="117"/>
      <c r="M20" s="117"/>
      <c r="N20" s="28" t="str">
        <f>+'6- CANALES'!B19</f>
        <v>Estrategia 1. Puntos de promoción y ventas</v>
      </c>
      <c r="O20" s="117"/>
      <c r="P20" s="117"/>
      <c r="Q20" s="117"/>
      <c r="R20" s="117"/>
      <c r="S20" s="13"/>
      <c r="T20" s="13"/>
      <c r="U20" s="13"/>
      <c r="V20" s="21"/>
      <c r="W20" s="114"/>
      <c r="X20" s="114"/>
      <c r="Y20" s="114"/>
      <c r="Z20" s="114"/>
      <c r="AA20" s="114"/>
      <c r="AB20" s="114"/>
      <c r="AC20" s="114"/>
      <c r="AD20" s="21"/>
      <c r="AE20" s="21"/>
      <c r="AF20" s="21"/>
      <c r="AG20" s="102"/>
      <c r="AH20" s="102"/>
      <c r="AI20" s="102"/>
      <c r="AJ20" s="102"/>
      <c r="AK20" s="102"/>
      <c r="AL20" s="102"/>
      <c r="AM20" s="102"/>
      <c r="AN20" s="102"/>
      <c r="AO20" s="102"/>
      <c r="AP20" s="102"/>
      <c r="AQ20" s="102"/>
      <c r="AR20" s="102"/>
      <c r="AS20" s="102"/>
      <c r="AT20" s="102"/>
      <c r="AU20" s="102"/>
    </row>
    <row r="21" spans="2:47" s="100" customFormat="1" ht="115.15" customHeight="1" x14ac:dyDescent="0.3">
      <c r="B21" s="142"/>
      <c r="C21" s="143"/>
      <c r="D21" s="143"/>
      <c r="E21" s="144"/>
      <c r="F21" s="117"/>
      <c r="G21" s="117"/>
      <c r="H21" s="117"/>
      <c r="I21" s="117"/>
      <c r="J21" s="117"/>
      <c r="K21" s="117"/>
      <c r="L21" s="117"/>
      <c r="M21" s="117"/>
      <c r="N21" s="28" t="str">
        <f>+'6- CANALES'!B20</f>
        <v>Estrategia 2. Trasporte entrega productos</v>
      </c>
      <c r="O21" s="117"/>
      <c r="P21" s="117"/>
      <c r="Q21" s="117"/>
      <c r="R21" s="117"/>
      <c r="S21" s="13"/>
      <c r="T21" s="13"/>
      <c r="U21" s="13"/>
      <c r="V21" s="21"/>
      <c r="W21" s="114"/>
      <c r="X21" s="114"/>
      <c r="Y21" s="114"/>
      <c r="Z21" s="114"/>
      <c r="AA21" s="114"/>
      <c r="AB21" s="114"/>
      <c r="AC21" s="114"/>
      <c r="AD21" s="21"/>
      <c r="AE21" s="21"/>
      <c r="AF21" s="21"/>
      <c r="AG21" s="102"/>
      <c r="AH21" s="102"/>
      <c r="AI21" s="102"/>
      <c r="AJ21" s="102"/>
      <c r="AK21" s="102"/>
      <c r="AL21" s="102"/>
      <c r="AM21" s="102"/>
      <c r="AN21" s="102"/>
      <c r="AO21" s="102"/>
      <c r="AP21" s="102"/>
      <c r="AQ21" s="102"/>
      <c r="AR21" s="102"/>
      <c r="AS21" s="102"/>
      <c r="AT21" s="102"/>
      <c r="AU21" s="102"/>
    </row>
    <row r="22" spans="2:47" s="100" customFormat="1" ht="33.75" customHeight="1" x14ac:dyDescent="0.3">
      <c r="B22" s="121" t="str">
        <f>'7- ESTRUCTURA DE COSTOS'!B4</f>
        <v>7- ESTRUCTURA DE COSTOS</v>
      </c>
      <c r="C22" s="121"/>
      <c r="D22" s="121"/>
      <c r="E22" s="121"/>
      <c r="F22" s="121"/>
      <c r="G22" s="121"/>
      <c r="H22" s="121"/>
      <c r="I22" s="121"/>
      <c r="J22" s="121"/>
      <c r="K22" s="121"/>
      <c r="L22" s="121"/>
      <c r="M22" s="121" t="str">
        <f>'8- FUENTES DE INGRESOS'!B4</f>
        <v>8- FUENTES DE INGRESOS</v>
      </c>
      <c r="N22" s="121"/>
      <c r="O22" s="121"/>
      <c r="P22" s="121"/>
      <c r="Q22" s="121"/>
      <c r="R22" s="121"/>
      <c r="S22" s="13"/>
      <c r="T22" s="13"/>
      <c r="U22" s="13"/>
      <c r="V22" s="21"/>
      <c r="W22" s="114"/>
      <c r="X22" s="114"/>
      <c r="Y22" s="114"/>
      <c r="Z22" s="114"/>
      <c r="AA22" s="114"/>
      <c r="AB22" s="114"/>
      <c r="AC22" s="114"/>
      <c r="AD22" s="21"/>
      <c r="AE22" s="21"/>
      <c r="AF22" s="21"/>
      <c r="AG22" s="102"/>
      <c r="AH22" s="102"/>
      <c r="AI22" s="102"/>
      <c r="AJ22" s="102"/>
      <c r="AK22" s="102"/>
      <c r="AL22" s="102"/>
      <c r="AM22" s="102"/>
      <c r="AN22" s="102"/>
      <c r="AO22" s="102"/>
      <c r="AP22" s="102"/>
      <c r="AQ22" s="102"/>
      <c r="AR22" s="102"/>
      <c r="AS22" s="102"/>
      <c r="AT22" s="102"/>
      <c r="AU22" s="102"/>
    </row>
    <row r="23" spans="2:47" s="107" customFormat="1" ht="30" customHeight="1" x14ac:dyDescent="0.25">
      <c r="B23" s="145" t="s">
        <v>81</v>
      </c>
      <c r="C23" s="146"/>
      <c r="D23" s="146"/>
      <c r="E23" s="147"/>
      <c r="F23" s="151">
        <f>'7- ESTRUCTURA DE COSTOS'!G25</f>
        <v>34443140</v>
      </c>
      <c r="G23" s="152"/>
      <c r="H23" s="152"/>
      <c r="I23" s="152"/>
      <c r="J23" s="152"/>
      <c r="K23" s="152"/>
      <c r="L23" s="153"/>
      <c r="M23" s="116" t="str">
        <f>+'8- FUENTES DE INGRESOS'!I8</f>
        <v xml:space="preserve">La Empresa venderá:
1.	Pollos criollos de 7, 6 y 5 libras, empacados en bolsasplasticas a precios de 8000, 7500 y 5000 respectivamente la libra. Gallinas criollas de descarte de postura. Huevos criollos en bandejas de 30 huevos..
.	 </v>
      </c>
      <c r="N23" s="116"/>
      <c r="O23" s="116"/>
      <c r="P23" s="116"/>
      <c r="Q23" s="116"/>
      <c r="R23" s="116"/>
      <c r="S23" s="25"/>
      <c r="T23" s="25"/>
      <c r="U23" s="25"/>
      <c r="V23" s="26"/>
      <c r="W23" s="114"/>
      <c r="X23" s="114"/>
      <c r="Y23" s="114"/>
      <c r="Z23" s="114"/>
      <c r="AA23" s="114"/>
      <c r="AB23" s="114"/>
      <c r="AC23" s="114"/>
      <c r="AD23" s="26"/>
      <c r="AE23" s="26"/>
      <c r="AF23" s="26"/>
      <c r="AG23" s="108"/>
      <c r="AH23" s="108"/>
      <c r="AI23" s="108"/>
      <c r="AJ23" s="108"/>
      <c r="AK23" s="108"/>
      <c r="AL23" s="108"/>
      <c r="AM23" s="108"/>
      <c r="AN23" s="108"/>
      <c r="AO23" s="108"/>
      <c r="AP23" s="108"/>
      <c r="AQ23" s="108"/>
      <c r="AR23" s="108"/>
      <c r="AS23" s="108"/>
      <c r="AT23" s="108"/>
      <c r="AU23" s="108"/>
    </row>
    <row r="24" spans="2:47" s="107" customFormat="1" ht="30" customHeight="1" x14ac:dyDescent="0.25">
      <c r="B24" s="145" t="s">
        <v>83</v>
      </c>
      <c r="C24" s="146"/>
      <c r="D24" s="146"/>
      <c r="E24" s="147"/>
      <c r="F24" s="151">
        <f>'7- ESTRUCTURA DE COSTOS'!M25</f>
        <v>500000</v>
      </c>
      <c r="G24" s="152"/>
      <c r="H24" s="152"/>
      <c r="I24" s="152"/>
      <c r="J24" s="152"/>
      <c r="K24" s="152"/>
      <c r="L24" s="153"/>
      <c r="M24" s="116"/>
      <c r="N24" s="116"/>
      <c r="O24" s="116"/>
      <c r="P24" s="116"/>
      <c r="Q24" s="116"/>
      <c r="R24" s="116"/>
      <c r="S24" s="25"/>
      <c r="T24" s="25"/>
      <c r="U24" s="25"/>
      <c r="V24" s="26"/>
      <c r="W24" s="114"/>
      <c r="X24" s="114"/>
      <c r="Y24" s="114"/>
      <c r="Z24" s="114"/>
      <c r="AA24" s="114"/>
      <c r="AB24" s="114"/>
      <c r="AC24" s="114"/>
      <c r="AD24" s="26"/>
      <c r="AE24" s="26"/>
      <c r="AF24" s="26"/>
      <c r="AG24" s="108"/>
      <c r="AH24" s="108"/>
      <c r="AI24" s="108"/>
      <c r="AJ24" s="108"/>
      <c r="AK24" s="108"/>
      <c r="AL24" s="108"/>
      <c r="AM24" s="108"/>
      <c r="AN24" s="108"/>
      <c r="AO24" s="108"/>
      <c r="AP24" s="108"/>
      <c r="AQ24" s="108"/>
      <c r="AR24" s="108"/>
      <c r="AS24" s="108"/>
      <c r="AT24" s="108"/>
      <c r="AU24" s="108"/>
    </row>
    <row r="25" spans="2:47" s="107" customFormat="1" ht="30" customHeight="1" x14ac:dyDescent="0.25">
      <c r="B25" s="145" t="s">
        <v>84</v>
      </c>
      <c r="C25" s="146"/>
      <c r="D25" s="146"/>
      <c r="E25" s="147"/>
      <c r="F25" s="151">
        <f>'7- ESTRUCTURA DE COSTOS'!G36</f>
        <v>5350000</v>
      </c>
      <c r="G25" s="152"/>
      <c r="H25" s="152"/>
      <c r="I25" s="152"/>
      <c r="J25" s="152"/>
      <c r="K25" s="152"/>
      <c r="L25" s="153"/>
      <c r="M25" s="116"/>
      <c r="N25" s="116"/>
      <c r="O25" s="116"/>
      <c r="P25" s="116"/>
      <c r="Q25" s="116"/>
      <c r="R25" s="116"/>
      <c r="S25" s="25"/>
      <c r="T25" s="25"/>
      <c r="U25" s="25"/>
      <c r="V25" s="26"/>
      <c r="W25" s="114"/>
      <c r="X25" s="114"/>
      <c r="Y25" s="114"/>
      <c r="Z25" s="114"/>
      <c r="AA25" s="114"/>
      <c r="AB25" s="114"/>
      <c r="AC25" s="114"/>
      <c r="AD25" s="26"/>
      <c r="AE25" s="26"/>
      <c r="AF25" s="26"/>
      <c r="AG25" s="108"/>
      <c r="AH25" s="108"/>
      <c r="AI25" s="108"/>
      <c r="AJ25" s="108"/>
      <c r="AK25" s="108"/>
      <c r="AL25" s="108"/>
      <c r="AM25" s="108"/>
      <c r="AN25" s="108"/>
      <c r="AO25" s="108"/>
      <c r="AP25" s="108"/>
      <c r="AQ25" s="108"/>
      <c r="AR25" s="108"/>
      <c r="AS25" s="108"/>
      <c r="AT25" s="108"/>
      <c r="AU25" s="108"/>
    </row>
    <row r="26" spans="2:47" s="107" customFormat="1" ht="30" customHeight="1" x14ac:dyDescent="0.25">
      <c r="B26" s="145"/>
      <c r="C26" s="146"/>
      <c r="D26" s="146"/>
      <c r="E26" s="147"/>
      <c r="F26" s="154"/>
      <c r="G26" s="152"/>
      <c r="H26" s="152"/>
      <c r="I26" s="152"/>
      <c r="J26" s="152"/>
      <c r="K26" s="152"/>
      <c r="L26" s="153"/>
      <c r="M26" s="116"/>
      <c r="N26" s="116"/>
      <c r="O26" s="116"/>
      <c r="P26" s="116"/>
      <c r="Q26" s="116"/>
      <c r="R26" s="116"/>
      <c r="S26" s="25"/>
      <c r="T26" s="25"/>
      <c r="U26" s="25"/>
      <c r="V26" s="26"/>
      <c r="W26" s="114"/>
      <c r="X26" s="114"/>
      <c r="Y26" s="114"/>
      <c r="Z26" s="114"/>
      <c r="AA26" s="114"/>
      <c r="AB26" s="114"/>
      <c r="AC26" s="114"/>
      <c r="AD26" s="26"/>
      <c r="AE26" s="26"/>
      <c r="AF26" s="26"/>
      <c r="AG26" s="108"/>
      <c r="AH26" s="108"/>
      <c r="AI26" s="108"/>
      <c r="AJ26" s="108"/>
      <c r="AK26" s="108"/>
      <c r="AL26" s="108"/>
      <c r="AM26" s="108"/>
      <c r="AN26" s="108"/>
      <c r="AO26" s="108"/>
      <c r="AP26" s="108"/>
      <c r="AQ26" s="108"/>
      <c r="AR26" s="108"/>
      <c r="AS26" s="108"/>
      <c r="AT26" s="108"/>
      <c r="AU26" s="108"/>
    </row>
    <row r="27" spans="2:47" s="107" customFormat="1" ht="30" customHeight="1" x14ac:dyDescent="0.25">
      <c r="B27" s="145"/>
      <c r="C27" s="146"/>
      <c r="D27" s="146"/>
      <c r="E27" s="147"/>
      <c r="F27" s="154"/>
      <c r="G27" s="152"/>
      <c r="H27" s="152"/>
      <c r="I27" s="152"/>
      <c r="J27" s="152"/>
      <c r="K27" s="152"/>
      <c r="L27" s="153"/>
      <c r="M27" s="116"/>
      <c r="N27" s="116"/>
      <c r="O27" s="116"/>
      <c r="P27" s="116"/>
      <c r="Q27" s="116"/>
      <c r="R27" s="116"/>
      <c r="S27" s="25"/>
      <c r="T27" s="25"/>
      <c r="U27" s="25"/>
      <c r="V27" s="26"/>
      <c r="W27" s="114"/>
      <c r="X27" s="114"/>
      <c r="Y27" s="114"/>
      <c r="Z27" s="114"/>
      <c r="AA27" s="114"/>
      <c r="AB27" s="114"/>
      <c r="AC27" s="114"/>
      <c r="AD27" s="26"/>
      <c r="AE27" s="26"/>
      <c r="AF27" s="26"/>
      <c r="AG27" s="108"/>
      <c r="AH27" s="108"/>
      <c r="AI27" s="108"/>
      <c r="AJ27" s="108"/>
      <c r="AK27" s="108"/>
      <c r="AL27" s="108"/>
      <c r="AM27" s="108"/>
      <c r="AN27" s="108"/>
      <c r="AO27" s="108"/>
      <c r="AP27" s="108"/>
      <c r="AQ27" s="108"/>
      <c r="AR27" s="108"/>
      <c r="AS27" s="108"/>
      <c r="AT27" s="108"/>
      <c r="AU27" s="108"/>
    </row>
    <row r="28" spans="2:47" s="107" customFormat="1" ht="30" customHeight="1" x14ac:dyDescent="0.25">
      <c r="B28" s="145"/>
      <c r="C28" s="146"/>
      <c r="D28" s="146"/>
      <c r="E28" s="147"/>
      <c r="F28" s="154"/>
      <c r="G28" s="152"/>
      <c r="H28" s="152"/>
      <c r="I28" s="152"/>
      <c r="J28" s="152"/>
      <c r="K28" s="152"/>
      <c r="L28" s="153"/>
      <c r="M28" s="116"/>
      <c r="N28" s="116"/>
      <c r="O28" s="116"/>
      <c r="P28" s="116"/>
      <c r="Q28" s="116"/>
      <c r="R28" s="116"/>
      <c r="S28" s="25"/>
      <c r="T28" s="25"/>
      <c r="U28" s="25"/>
      <c r="V28" s="26"/>
      <c r="W28" s="114"/>
      <c r="X28" s="114"/>
      <c r="Y28" s="114"/>
      <c r="Z28" s="114"/>
      <c r="AA28" s="114"/>
      <c r="AB28" s="114"/>
      <c r="AC28" s="114"/>
      <c r="AD28" s="26"/>
      <c r="AE28" s="26"/>
      <c r="AF28" s="26"/>
      <c r="AG28" s="108"/>
      <c r="AH28" s="108"/>
      <c r="AI28" s="108"/>
      <c r="AJ28" s="108"/>
      <c r="AK28" s="108"/>
      <c r="AL28" s="108"/>
      <c r="AM28" s="108"/>
      <c r="AN28" s="108"/>
      <c r="AO28" s="108"/>
      <c r="AP28" s="108"/>
      <c r="AQ28" s="108"/>
      <c r="AR28" s="108"/>
      <c r="AS28" s="108"/>
      <c r="AT28" s="108"/>
      <c r="AU28" s="108"/>
    </row>
    <row r="29" spans="2:47" s="107" customFormat="1" ht="30" customHeight="1" x14ac:dyDescent="0.25">
      <c r="B29" s="145"/>
      <c r="C29" s="146"/>
      <c r="D29" s="146"/>
      <c r="E29" s="147"/>
      <c r="F29" s="154"/>
      <c r="G29" s="152"/>
      <c r="H29" s="152"/>
      <c r="I29" s="152"/>
      <c r="J29" s="152"/>
      <c r="K29" s="152"/>
      <c r="L29" s="153"/>
      <c r="M29" s="116"/>
      <c r="N29" s="116"/>
      <c r="O29" s="116"/>
      <c r="P29" s="116"/>
      <c r="Q29" s="116"/>
      <c r="R29" s="116"/>
      <c r="S29" s="25"/>
      <c r="T29" s="25"/>
      <c r="U29" s="25"/>
      <c r="V29" s="26"/>
      <c r="W29" s="114"/>
      <c r="X29" s="114"/>
      <c r="Y29" s="114"/>
      <c r="Z29" s="114"/>
      <c r="AA29" s="114"/>
      <c r="AB29" s="114"/>
      <c r="AC29" s="114"/>
      <c r="AD29" s="26"/>
      <c r="AE29" s="26"/>
      <c r="AF29" s="26"/>
      <c r="AG29" s="108"/>
      <c r="AH29" s="108"/>
      <c r="AI29" s="108"/>
      <c r="AJ29" s="108"/>
      <c r="AK29" s="108"/>
      <c r="AL29" s="108"/>
      <c r="AM29" s="108"/>
      <c r="AN29" s="108"/>
      <c r="AO29" s="108"/>
      <c r="AP29" s="108"/>
      <c r="AQ29" s="108"/>
      <c r="AR29" s="108"/>
      <c r="AS29" s="108"/>
      <c r="AT29" s="108"/>
      <c r="AU29" s="108"/>
    </row>
    <row r="30" spans="2:47" s="107" customFormat="1" ht="30" customHeight="1" x14ac:dyDescent="0.25">
      <c r="B30" s="148" t="s">
        <v>138</v>
      </c>
      <c r="C30" s="149"/>
      <c r="D30" s="149"/>
      <c r="E30" s="150"/>
      <c r="F30" s="155">
        <f>SUM(F23:L29)</f>
        <v>40293140</v>
      </c>
      <c r="G30" s="156"/>
      <c r="H30" s="156"/>
      <c r="I30" s="156"/>
      <c r="J30" s="156"/>
      <c r="K30" s="156"/>
      <c r="L30" s="157"/>
      <c r="M30" s="116"/>
      <c r="N30" s="116"/>
      <c r="O30" s="116"/>
      <c r="P30" s="116"/>
      <c r="Q30" s="116"/>
      <c r="R30" s="116"/>
      <c r="S30" s="25"/>
      <c r="T30" s="25"/>
      <c r="U30" s="25"/>
      <c r="V30" s="26"/>
      <c r="W30" s="114"/>
      <c r="X30" s="114"/>
      <c r="Y30" s="114"/>
      <c r="Z30" s="114"/>
      <c r="AA30" s="114"/>
      <c r="AB30" s="114"/>
      <c r="AC30" s="114"/>
      <c r="AD30" s="26"/>
      <c r="AE30" s="26"/>
      <c r="AF30" s="26"/>
      <c r="AG30" s="108"/>
      <c r="AH30" s="108"/>
      <c r="AI30" s="108"/>
      <c r="AJ30" s="108"/>
      <c r="AK30" s="108"/>
      <c r="AL30" s="108"/>
      <c r="AM30" s="108"/>
      <c r="AN30" s="108"/>
      <c r="AO30" s="108"/>
      <c r="AP30" s="108"/>
      <c r="AQ30" s="108"/>
      <c r="AR30" s="108"/>
      <c r="AS30" s="108"/>
      <c r="AT30" s="108"/>
      <c r="AU30" s="108"/>
    </row>
    <row r="31" spans="2:47" s="100" customFormat="1" ht="30" customHeight="1" x14ac:dyDescent="0.4">
      <c r="F31" s="109"/>
      <c r="G31" s="109"/>
      <c r="H31" s="109"/>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row>
    <row r="32" spans="2:47" s="100" customFormat="1" ht="30" customHeight="1" x14ac:dyDescent="0.4">
      <c r="F32" s="109"/>
      <c r="G32" s="109"/>
      <c r="H32" s="109"/>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row>
    <row r="35" spans="15:31" ht="30" x14ac:dyDescent="0.4">
      <c r="O35" s="27"/>
    </row>
    <row r="36" spans="15:31" ht="16.5" customHeight="1" x14ac:dyDescent="0.4">
      <c r="O36" s="27"/>
      <c r="X36" s="21" t="s">
        <v>17</v>
      </c>
      <c r="Y36" s="21" t="s">
        <v>18</v>
      </c>
      <c r="AB36" s="21" t="s">
        <v>19</v>
      </c>
      <c r="AE36" s="21" t="s">
        <v>20</v>
      </c>
    </row>
    <row r="37" spans="15:31" ht="16.5" customHeight="1" x14ac:dyDescent="0.3"/>
  </sheetData>
  <sheetProtection sheet="1" objects="1" scenarios="1"/>
  <protectedRanges>
    <protectedRange sqref="P6 P1:Q5 P7:Q7 R1:R7 A1:O7" name="Rango1"/>
    <protectedRange sqref="A31:U39" name="Rango2"/>
  </protectedRanges>
  <mergeCells count="46">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 ref="F16:I21"/>
    <mergeCell ref="F8:I8"/>
    <mergeCell ref="B16:E21"/>
    <mergeCell ref="B9:E14"/>
    <mergeCell ref="B8:E8"/>
    <mergeCell ref="B1:F1"/>
    <mergeCell ref="B2:F2"/>
    <mergeCell ref="B4:R4"/>
    <mergeCell ref="P6:Q6"/>
    <mergeCell ref="B3:F3"/>
    <mergeCell ref="G2:P2"/>
    <mergeCell ref="G1:P1"/>
    <mergeCell ref="G3:P3"/>
    <mergeCell ref="Q1:R3"/>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12" workbookViewId="0">
      <selection activeCell="B7" sqref="B7:M10"/>
    </sheetView>
  </sheetViews>
  <sheetFormatPr baseColWidth="10" defaultColWidth="11.42578125" defaultRowHeight="17.25" x14ac:dyDescent="0.4"/>
  <cols>
    <col min="1" max="1" width="11.42578125" style="30"/>
    <col min="2" max="2" width="18" style="30" customWidth="1"/>
    <col min="3" max="12" width="13.42578125" style="30" customWidth="1"/>
    <col min="13" max="13" width="10.28515625" style="30" customWidth="1"/>
    <col min="14" max="16384" width="11.42578125" style="30"/>
  </cols>
  <sheetData>
    <row r="2" spans="1:19" ht="29.25" customHeight="1" x14ac:dyDescent="0.4">
      <c r="H2" s="158" t="s">
        <v>21</v>
      </c>
      <c r="I2" s="158"/>
      <c r="J2" s="31"/>
      <c r="K2" s="31"/>
      <c r="L2" s="31"/>
      <c r="M2" s="31"/>
      <c r="N2" s="31"/>
      <c r="O2" s="31"/>
      <c r="P2" s="31"/>
      <c r="Q2" s="31"/>
      <c r="R2" s="31"/>
      <c r="S2" s="31"/>
    </row>
    <row r="3" spans="1:19" ht="30" customHeight="1" x14ac:dyDescent="0.4">
      <c r="H3" s="31"/>
      <c r="I3" s="31"/>
      <c r="J3" s="31"/>
      <c r="K3" s="31"/>
      <c r="L3" s="31"/>
      <c r="M3" s="31"/>
      <c r="N3" s="31"/>
      <c r="O3" s="31"/>
      <c r="P3" s="31"/>
      <c r="Q3" s="31"/>
      <c r="R3" s="31"/>
      <c r="S3" s="31"/>
    </row>
    <row r="4" spans="1:19" ht="31.5" customHeight="1" x14ac:dyDescent="0.4">
      <c r="A4" s="32"/>
      <c r="B4" s="159" t="s">
        <v>22</v>
      </c>
      <c r="C4" s="159"/>
      <c r="D4" s="159"/>
      <c r="E4" s="159"/>
      <c r="F4" s="159"/>
      <c r="G4" s="159"/>
      <c r="H4" s="160"/>
      <c r="I4" s="160"/>
      <c r="J4" s="160"/>
      <c r="K4" s="160"/>
      <c r="L4" s="160"/>
      <c r="M4" s="160"/>
    </row>
    <row r="5" spans="1:19" ht="131.25" customHeight="1" x14ac:dyDescent="0.4">
      <c r="A5" s="32"/>
      <c r="B5" s="170" t="s">
        <v>80</v>
      </c>
      <c r="C5" s="170"/>
      <c r="D5" s="170"/>
      <c r="E5" s="170"/>
      <c r="F5" s="170"/>
      <c r="G5" s="170"/>
      <c r="H5" s="170"/>
      <c r="I5" s="170"/>
      <c r="J5" s="170"/>
      <c r="K5" s="170"/>
      <c r="L5" s="170"/>
      <c r="M5" s="170"/>
    </row>
    <row r="6" spans="1:19" ht="20.25" x14ac:dyDescent="0.4">
      <c r="B6" s="33" t="s">
        <v>23</v>
      </c>
      <c r="C6" s="34"/>
      <c r="D6" s="34"/>
      <c r="E6" s="34"/>
      <c r="F6" s="34"/>
      <c r="G6" s="34"/>
      <c r="H6" s="34"/>
      <c r="I6" s="34"/>
      <c r="J6" s="34"/>
      <c r="K6" s="34"/>
      <c r="L6" s="34"/>
      <c r="M6" s="34"/>
    </row>
    <row r="7" spans="1:19" ht="70.150000000000006" customHeight="1" x14ac:dyDescent="0.4">
      <c r="B7" s="161" t="s">
        <v>207</v>
      </c>
      <c r="C7" s="162"/>
      <c r="D7" s="162"/>
      <c r="E7" s="162"/>
      <c r="F7" s="162"/>
      <c r="G7" s="162"/>
      <c r="H7" s="162"/>
      <c r="I7" s="162"/>
      <c r="J7" s="162"/>
      <c r="K7" s="162"/>
      <c r="L7" s="162"/>
      <c r="M7" s="163"/>
    </row>
    <row r="8" spans="1:19" ht="70.150000000000006" customHeight="1" x14ac:dyDescent="0.4">
      <c r="B8" s="164"/>
      <c r="C8" s="165"/>
      <c r="D8" s="165"/>
      <c r="E8" s="165"/>
      <c r="F8" s="165"/>
      <c r="G8" s="165"/>
      <c r="H8" s="165"/>
      <c r="I8" s="165"/>
      <c r="J8" s="165"/>
      <c r="K8" s="165"/>
      <c r="L8" s="165"/>
      <c r="M8" s="166"/>
    </row>
    <row r="9" spans="1:19" ht="70.150000000000006" customHeight="1" x14ac:dyDescent="0.4">
      <c r="B9" s="164"/>
      <c r="C9" s="165"/>
      <c r="D9" s="165"/>
      <c r="E9" s="165"/>
      <c r="F9" s="165"/>
      <c r="G9" s="165"/>
      <c r="H9" s="165"/>
      <c r="I9" s="165"/>
      <c r="J9" s="165"/>
      <c r="K9" s="165"/>
      <c r="L9" s="165"/>
      <c r="M9" s="166"/>
    </row>
    <row r="10" spans="1:19" ht="70.150000000000006" customHeight="1" x14ac:dyDescent="0.4">
      <c r="B10" s="167"/>
      <c r="C10" s="168"/>
      <c r="D10" s="168"/>
      <c r="E10" s="168"/>
      <c r="F10" s="168"/>
      <c r="G10" s="168"/>
      <c r="H10" s="168"/>
      <c r="I10" s="168"/>
      <c r="J10" s="168"/>
      <c r="K10" s="168"/>
      <c r="L10" s="168"/>
      <c r="M10" s="169"/>
    </row>
    <row r="11" spans="1:19" ht="20.25" x14ac:dyDescent="0.4">
      <c r="B11" s="34" t="s">
        <v>24</v>
      </c>
      <c r="C11" s="34"/>
      <c r="D11" s="34"/>
      <c r="E11" s="34"/>
      <c r="F11" s="34"/>
      <c r="G11" s="34"/>
      <c r="H11" s="34"/>
      <c r="I11" s="34"/>
      <c r="J11" s="34"/>
      <c r="K11" s="34"/>
      <c r="L11" s="34"/>
      <c r="M11" s="34"/>
    </row>
    <row r="12" spans="1:19" ht="70.150000000000006" customHeight="1" x14ac:dyDescent="0.4">
      <c r="B12" s="172" t="s">
        <v>203</v>
      </c>
      <c r="C12" s="173"/>
      <c r="D12" s="173"/>
      <c r="E12" s="173"/>
      <c r="F12" s="173"/>
      <c r="G12" s="173"/>
      <c r="H12" s="173"/>
      <c r="I12" s="173"/>
      <c r="J12" s="173"/>
      <c r="K12" s="173"/>
      <c r="L12" s="173"/>
      <c r="M12" s="173"/>
    </row>
    <row r="13" spans="1:19" ht="70.150000000000006" customHeight="1" x14ac:dyDescent="0.4">
      <c r="B13" s="173"/>
      <c r="C13" s="173"/>
      <c r="D13" s="173"/>
      <c r="E13" s="173"/>
      <c r="F13" s="173"/>
      <c r="G13" s="173"/>
      <c r="H13" s="173"/>
      <c r="I13" s="173"/>
      <c r="J13" s="173"/>
      <c r="K13" s="173"/>
      <c r="L13" s="173"/>
      <c r="M13" s="173"/>
    </row>
    <row r="14" spans="1:19" ht="70.150000000000006" customHeight="1" x14ac:dyDescent="0.4">
      <c r="B14" s="173"/>
      <c r="C14" s="173"/>
      <c r="D14" s="173"/>
      <c r="E14" s="173"/>
      <c r="F14" s="173"/>
      <c r="G14" s="173"/>
      <c r="H14" s="173"/>
      <c r="I14" s="173"/>
      <c r="J14" s="173"/>
      <c r="K14" s="173"/>
      <c r="L14" s="173"/>
      <c r="M14" s="173"/>
    </row>
    <row r="15" spans="1:19" ht="70.150000000000006" customHeight="1" x14ac:dyDescent="0.4">
      <c r="B15" s="173"/>
      <c r="C15" s="173"/>
      <c r="D15" s="173"/>
      <c r="E15" s="173"/>
      <c r="F15" s="173"/>
      <c r="G15" s="173"/>
      <c r="H15" s="173"/>
      <c r="I15" s="173"/>
      <c r="J15" s="173"/>
      <c r="K15" s="173"/>
      <c r="L15" s="173"/>
      <c r="M15" s="173"/>
    </row>
    <row r="16" spans="1:19" ht="20.25" x14ac:dyDescent="0.4">
      <c r="B16" s="33" t="s">
        <v>25</v>
      </c>
      <c r="C16" s="34"/>
      <c r="D16" s="34"/>
      <c r="E16" s="34"/>
      <c r="F16" s="34"/>
      <c r="G16" s="34"/>
      <c r="H16" s="34"/>
      <c r="I16" s="34"/>
      <c r="J16" s="34"/>
      <c r="K16" s="34"/>
      <c r="L16" s="34"/>
      <c r="M16" s="34"/>
    </row>
    <row r="17" spans="2:13" ht="60" customHeight="1" x14ac:dyDescent="0.4">
      <c r="B17" s="171" t="s">
        <v>121</v>
      </c>
      <c r="C17" s="171"/>
      <c r="D17" s="171"/>
      <c r="E17" s="171"/>
      <c r="F17" s="171"/>
      <c r="G17" s="171"/>
      <c r="H17" s="171"/>
      <c r="I17" s="171"/>
      <c r="J17" s="171"/>
      <c r="K17" s="171"/>
      <c r="L17" s="171"/>
      <c r="M17" s="171"/>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15" zoomScale="115" zoomScaleNormal="115" workbookViewId="0">
      <selection activeCell="C12" sqref="C12:M14"/>
    </sheetView>
  </sheetViews>
  <sheetFormatPr baseColWidth="10" defaultColWidth="11.42578125" defaultRowHeight="15" x14ac:dyDescent="0.25"/>
  <cols>
    <col min="1" max="1" width="13.28515625" style="36" customWidth="1"/>
    <col min="2" max="2" width="11.42578125" style="36"/>
    <col min="3" max="3" width="11.85546875" style="36" bestFit="1" customWidth="1"/>
    <col min="4" max="12" width="11.42578125" style="36"/>
    <col min="13" max="13" width="19.85546875" style="36" customWidth="1"/>
    <col min="14" max="16384" width="11.42578125" style="36"/>
  </cols>
  <sheetData>
    <row r="2" spans="1:14" ht="29.25" customHeight="1" x14ac:dyDescent="0.4">
      <c r="A2" s="35"/>
      <c r="B2" s="32"/>
      <c r="I2" s="178" t="s">
        <v>21</v>
      </c>
      <c r="J2" s="178"/>
    </row>
    <row r="3" spans="1:14" ht="30" customHeight="1" x14ac:dyDescent="0.4">
      <c r="A3" s="35"/>
      <c r="B3" s="32"/>
    </row>
    <row r="4" spans="1:14" ht="30" customHeight="1" x14ac:dyDescent="0.4">
      <c r="A4" s="37"/>
      <c r="B4" s="32"/>
      <c r="C4" s="180" t="s">
        <v>26</v>
      </c>
      <c r="D4" s="180"/>
      <c r="E4" s="180"/>
      <c r="F4" s="180"/>
      <c r="G4" s="180"/>
      <c r="H4" s="180"/>
      <c r="I4" s="180"/>
      <c r="J4" s="180"/>
      <c r="K4" s="180"/>
      <c r="L4" s="180"/>
      <c r="M4" s="180"/>
      <c r="N4" s="38"/>
    </row>
    <row r="5" spans="1:14" ht="326.25" customHeight="1" x14ac:dyDescent="0.25">
      <c r="B5" s="39"/>
      <c r="C5" s="179" t="s">
        <v>27</v>
      </c>
      <c r="D5" s="179"/>
      <c r="E5" s="179"/>
      <c r="F5" s="179"/>
      <c r="G5" s="179"/>
      <c r="H5" s="179"/>
      <c r="I5" s="179"/>
      <c r="J5" s="179"/>
      <c r="K5" s="179"/>
      <c r="L5" s="179"/>
      <c r="M5" s="179"/>
    </row>
    <row r="6" spans="1:14" ht="40.15" customHeight="1" x14ac:dyDescent="0.3">
      <c r="C6" s="40" t="s">
        <v>28</v>
      </c>
      <c r="D6" s="1"/>
      <c r="E6" s="1"/>
      <c r="F6" s="1"/>
      <c r="G6" s="1"/>
      <c r="H6" s="1"/>
      <c r="I6" s="1"/>
      <c r="J6" s="1"/>
      <c r="K6" s="1"/>
      <c r="L6" s="1"/>
      <c r="M6" s="1"/>
    </row>
    <row r="7" spans="1:14" ht="100.15" customHeight="1" x14ac:dyDescent="0.25">
      <c r="A7" s="174" t="s">
        <v>29</v>
      </c>
      <c r="B7" s="174"/>
      <c r="C7" s="184" t="s">
        <v>193</v>
      </c>
      <c r="D7" s="184"/>
      <c r="E7" s="184"/>
      <c r="F7" s="184"/>
      <c r="G7" s="184"/>
      <c r="H7" s="184"/>
      <c r="I7" s="184"/>
      <c r="J7" s="184"/>
      <c r="K7" s="184"/>
      <c r="L7" s="184"/>
      <c r="M7" s="184"/>
    </row>
    <row r="8" spans="1:14" ht="100.15" customHeight="1" x14ac:dyDescent="0.25">
      <c r="A8" s="175" t="s">
        <v>30</v>
      </c>
      <c r="B8" s="175"/>
      <c r="C8" s="177" t="s">
        <v>208</v>
      </c>
      <c r="D8" s="177"/>
      <c r="E8" s="177"/>
      <c r="F8" s="177"/>
      <c r="G8" s="177"/>
      <c r="H8" s="177"/>
      <c r="I8" s="177"/>
      <c r="J8" s="177"/>
      <c r="K8" s="177"/>
      <c r="L8" s="177"/>
      <c r="M8" s="177"/>
    </row>
    <row r="9" spans="1:14" ht="100.15" customHeight="1" x14ac:dyDescent="0.25">
      <c r="A9" s="176" t="s">
        <v>31</v>
      </c>
      <c r="B9" s="176"/>
      <c r="C9" s="177" t="s">
        <v>194</v>
      </c>
      <c r="D9" s="177"/>
      <c r="E9" s="177"/>
      <c r="F9" s="177"/>
      <c r="G9" s="177"/>
      <c r="H9" s="177"/>
      <c r="I9" s="177"/>
      <c r="J9" s="177"/>
      <c r="K9" s="177"/>
      <c r="L9" s="177"/>
      <c r="M9" s="177"/>
    </row>
    <row r="10" spans="1:14" ht="40.15" customHeight="1" x14ac:dyDescent="0.3">
      <c r="C10" s="41"/>
      <c r="D10" s="41"/>
      <c r="E10" s="41"/>
      <c r="F10" s="41"/>
      <c r="G10" s="41"/>
      <c r="H10" s="41"/>
      <c r="I10" s="41"/>
      <c r="J10" s="41"/>
      <c r="K10" s="41"/>
      <c r="L10" s="41"/>
      <c r="M10" s="41"/>
    </row>
    <row r="11" spans="1:14" ht="40.15" customHeight="1" x14ac:dyDescent="0.3">
      <c r="C11" s="42" t="s">
        <v>32</v>
      </c>
      <c r="D11" s="43"/>
      <c r="E11" s="185" t="s">
        <v>88</v>
      </c>
      <c r="F11" s="185"/>
      <c r="G11" s="185"/>
      <c r="H11" s="185"/>
      <c r="I11" s="185"/>
      <c r="J11" s="185"/>
      <c r="K11" s="185"/>
      <c r="L11" s="185"/>
      <c r="M11" s="186"/>
    </row>
    <row r="12" spans="1:14" ht="40.15" customHeight="1" x14ac:dyDescent="0.25">
      <c r="C12" s="182" t="s">
        <v>209</v>
      </c>
      <c r="D12" s="183"/>
      <c r="E12" s="183"/>
      <c r="F12" s="183"/>
      <c r="G12" s="183"/>
      <c r="H12" s="183"/>
      <c r="I12" s="183"/>
      <c r="J12" s="183"/>
      <c r="K12" s="183"/>
      <c r="L12" s="183"/>
      <c r="M12" s="183"/>
    </row>
    <row r="13" spans="1:14" ht="40.15" customHeight="1" x14ac:dyDescent="0.25">
      <c r="C13" s="177"/>
      <c r="D13" s="177"/>
      <c r="E13" s="177"/>
      <c r="F13" s="177"/>
      <c r="G13" s="177"/>
      <c r="H13" s="177"/>
      <c r="I13" s="177"/>
      <c r="J13" s="177"/>
      <c r="K13" s="177"/>
      <c r="L13" s="177"/>
      <c r="M13" s="177"/>
    </row>
    <row r="14" spans="1:14" ht="40.15" customHeight="1" x14ac:dyDescent="0.25">
      <c r="C14" s="177"/>
      <c r="D14" s="177"/>
      <c r="E14" s="177"/>
      <c r="F14" s="177"/>
      <c r="G14" s="177"/>
      <c r="H14" s="177"/>
      <c r="I14" s="177"/>
      <c r="J14" s="177"/>
      <c r="K14" s="177"/>
      <c r="L14" s="177"/>
      <c r="M14" s="177"/>
    </row>
    <row r="15" spans="1:14" ht="40.15" customHeight="1" x14ac:dyDescent="0.3">
      <c r="C15" s="1"/>
      <c r="D15" s="1"/>
      <c r="E15" s="1"/>
      <c r="F15" s="1"/>
      <c r="G15" s="1"/>
      <c r="H15" s="1"/>
      <c r="I15" s="1"/>
      <c r="J15" s="1"/>
      <c r="K15" s="1"/>
      <c r="L15" s="1"/>
      <c r="M15" s="1"/>
    </row>
    <row r="16" spans="1:14" ht="40.15" customHeight="1" x14ac:dyDescent="0.3">
      <c r="C16" s="7" t="s">
        <v>25</v>
      </c>
      <c r="D16" s="1"/>
      <c r="E16" s="1"/>
      <c r="F16" s="1"/>
      <c r="G16" s="1"/>
      <c r="H16" s="1"/>
      <c r="I16" s="1"/>
      <c r="J16" s="1"/>
      <c r="K16" s="1"/>
      <c r="L16" s="1"/>
      <c r="M16" s="1"/>
    </row>
    <row r="17" spans="3:13" ht="19.899999999999999" customHeight="1" x14ac:dyDescent="0.25">
      <c r="C17" s="181" t="s">
        <v>121</v>
      </c>
      <c r="D17" s="181"/>
      <c r="E17" s="181"/>
      <c r="F17" s="181"/>
      <c r="G17" s="181"/>
      <c r="H17" s="181"/>
      <c r="I17" s="181"/>
      <c r="J17" s="181"/>
      <c r="K17" s="181"/>
      <c r="L17" s="181"/>
      <c r="M17" s="181"/>
    </row>
    <row r="18" spans="3:13" ht="19.899999999999999" customHeight="1" x14ac:dyDescent="0.25">
      <c r="C18" s="181"/>
      <c r="D18" s="181"/>
      <c r="E18" s="181"/>
      <c r="F18" s="181"/>
      <c r="G18" s="181"/>
      <c r="H18" s="181"/>
      <c r="I18" s="181"/>
      <c r="J18" s="181"/>
      <c r="K18" s="181"/>
      <c r="L18" s="181"/>
      <c r="M18" s="181"/>
    </row>
    <row r="19" spans="3:13" ht="19.899999999999999" customHeight="1" x14ac:dyDescent="0.25">
      <c r="C19" s="181"/>
      <c r="D19" s="181"/>
      <c r="E19" s="181"/>
      <c r="F19" s="181"/>
      <c r="G19" s="181"/>
      <c r="H19" s="181"/>
      <c r="I19" s="181"/>
      <c r="J19" s="181"/>
      <c r="K19" s="181"/>
      <c r="L19" s="181"/>
      <c r="M19" s="181"/>
    </row>
    <row r="20" spans="3:13" ht="19.899999999999999" customHeight="1" x14ac:dyDescent="0.25">
      <c r="C20" s="181"/>
      <c r="D20" s="181"/>
      <c r="E20" s="181"/>
      <c r="F20" s="181"/>
      <c r="G20" s="181"/>
      <c r="H20" s="181"/>
      <c r="I20" s="181"/>
      <c r="J20" s="181"/>
      <c r="K20" s="181"/>
      <c r="L20" s="181"/>
      <c r="M20" s="181"/>
    </row>
    <row r="21" spans="3:13" ht="16.5" x14ac:dyDescent="0.3">
      <c r="C21" s="1"/>
      <c r="D21" s="1"/>
      <c r="E21" s="1"/>
      <c r="F21" s="1"/>
      <c r="G21" s="1"/>
      <c r="H21" s="1"/>
      <c r="I21" s="1"/>
      <c r="J21" s="1"/>
      <c r="K21" s="1"/>
      <c r="L21" s="1"/>
      <c r="M21" s="1"/>
    </row>
  </sheetData>
  <sheetProtection sheet="1" objects="1" scenarios="1"/>
  <mergeCells count="12">
    <mergeCell ref="C17:M20"/>
    <mergeCell ref="C12:M14"/>
    <mergeCell ref="C7:M7"/>
    <mergeCell ref="C9:M9"/>
    <mergeCell ref="E11:M11"/>
    <mergeCell ref="A7:B7"/>
    <mergeCell ref="A8:B8"/>
    <mergeCell ref="A9:B9"/>
    <mergeCell ref="C8:M8"/>
    <mergeCell ref="I2:J2"/>
    <mergeCell ref="C5:M5"/>
    <mergeCell ref="C4:M4"/>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20" workbookViewId="0">
      <selection activeCell="C22" sqref="C22:M22"/>
    </sheetView>
  </sheetViews>
  <sheetFormatPr baseColWidth="10" defaultColWidth="11.42578125" defaultRowHeight="16.5" x14ac:dyDescent="0.3"/>
  <cols>
    <col min="1" max="1" width="11.42578125" style="2"/>
    <col min="2" max="2" width="26.28515625" style="2" customWidth="1"/>
    <col min="3" max="11" width="11.42578125" style="2"/>
    <col min="12" max="12" width="5.7109375" style="2" customWidth="1"/>
    <col min="13" max="13" width="31.5703125" style="2" customWidth="1"/>
    <col min="14" max="16384" width="11.42578125" style="2"/>
  </cols>
  <sheetData>
    <row r="2" spans="2:13" ht="29.25" customHeight="1" x14ac:dyDescent="0.3">
      <c r="I2" s="158" t="s">
        <v>21</v>
      </c>
      <c r="J2" s="158"/>
    </row>
    <row r="3" spans="2:13" ht="21" customHeight="1" x14ac:dyDescent="0.3"/>
    <row r="4" spans="2:13" ht="30" customHeight="1" x14ac:dyDescent="0.3">
      <c r="B4" s="199" t="s">
        <v>33</v>
      </c>
      <c r="C4" s="200"/>
      <c r="D4" s="200"/>
      <c r="E4" s="200"/>
      <c r="F4" s="200"/>
      <c r="G4" s="200"/>
      <c r="H4" s="200"/>
      <c r="I4" s="200"/>
      <c r="J4" s="200"/>
      <c r="K4" s="200"/>
      <c r="L4" s="200"/>
      <c r="M4" s="201"/>
    </row>
    <row r="5" spans="2:13" x14ac:dyDescent="0.3">
      <c r="B5" s="187" t="s">
        <v>34</v>
      </c>
      <c r="C5" s="188"/>
      <c r="D5" s="188"/>
      <c r="E5" s="188"/>
      <c r="F5" s="188"/>
      <c r="G5" s="188"/>
      <c r="H5" s="188"/>
      <c r="I5" s="188"/>
      <c r="J5" s="188"/>
      <c r="K5" s="188"/>
      <c r="L5" s="188"/>
      <c r="M5" s="189"/>
    </row>
    <row r="6" spans="2:13" ht="27" customHeight="1" x14ac:dyDescent="0.3">
      <c r="B6" s="187"/>
      <c r="C6" s="188"/>
      <c r="D6" s="188"/>
      <c r="E6" s="188"/>
      <c r="F6" s="188"/>
      <c r="G6" s="188"/>
      <c r="H6" s="188"/>
      <c r="I6" s="188"/>
      <c r="J6" s="188"/>
      <c r="K6" s="188"/>
      <c r="L6" s="188"/>
      <c r="M6" s="189"/>
    </row>
    <row r="7" spans="2:13" ht="26.25" customHeight="1" x14ac:dyDescent="0.3">
      <c r="B7" s="187"/>
      <c r="C7" s="188"/>
      <c r="D7" s="188"/>
      <c r="E7" s="188"/>
      <c r="F7" s="188"/>
      <c r="G7" s="188"/>
      <c r="H7" s="188"/>
      <c r="I7" s="188"/>
      <c r="J7" s="188"/>
      <c r="K7" s="188"/>
      <c r="L7" s="188"/>
      <c r="M7" s="189"/>
    </row>
    <row r="8" spans="2:13" ht="50.25" customHeight="1" thickBot="1" x14ac:dyDescent="0.35">
      <c r="B8" s="190"/>
      <c r="C8" s="191"/>
      <c r="D8" s="191"/>
      <c r="E8" s="191"/>
      <c r="F8" s="191"/>
      <c r="G8" s="191"/>
      <c r="H8" s="191"/>
      <c r="I8" s="191"/>
      <c r="J8" s="191"/>
      <c r="K8" s="191"/>
      <c r="L8" s="191"/>
      <c r="M8" s="192"/>
    </row>
    <row r="9" spans="2:13" ht="17.25" thickBot="1" x14ac:dyDescent="0.35">
      <c r="B9" s="44" t="s">
        <v>35</v>
      </c>
    </row>
    <row r="10" spans="2:13" ht="33.75" customHeight="1" x14ac:dyDescent="0.3">
      <c r="B10" s="193" t="s">
        <v>195</v>
      </c>
      <c r="C10" s="194"/>
      <c r="D10" s="194"/>
      <c r="E10" s="194"/>
      <c r="F10" s="194"/>
      <c r="G10" s="194"/>
      <c r="H10" s="194"/>
      <c r="I10" s="194"/>
      <c r="J10" s="194"/>
      <c r="K10" s="194"/>
      <c r="L10" s="194"/>
      <c r="M10" s="195"/>
    </row>
    <row r="11" spans="2:13" ht="33.75" customHeight="1" x14ac:dyDescent="0.3">
      <c r="B11" s="196"/>
      <c r="C11" s="197"/>
      <c r="D11" s="197"/>
      <c r="E11" s="197"/>
      <c r="F11" s="197"/>
      <c r="G11" s="197"/>
      <c r="H11" s="197"/>
      <c r="I11" s="197"/>
      <c r="J11" s="197"/>
      <c r="K11" s="197"/>
      <c r="L11" s="197"/>
      <c r="M11" s="198"/>
    </row>
    <row r="12" spans="2:13" ht="33.75" customHeight="1" x14ac:dyDescent="0.3">
      <c r="B12" s="196"/>
      <c r="C12" s="197"/>
      <c r="D12" s="197"/>
      <c r="E12" s="197"/>
      <c r="F12" s="197"/>
      <c r="G12" s="197"/>
      <c r="H12" s="197"/>
      <c r="I12" s="197"/>
      <c r="J12" s="197"/>
      <c r="K12" s="197"/>
      <c r="L12" s="197"/>
      <c r="M12" s="198"/>
    </row>
    <row r="13" spans="2:13" ht="105.75" customHeight="1" x14ac:dyDescent="0.3">
      <c r="B13" s="196"/>
      <c r="C13" s="197"/>
      <c r="D13" s="197"/>
      <c r="E13" s="197"/>
      <c r="F13" s="197"/>
      <c r="G13" s="197"/>
      <c r="H13" s="197"/>
      <c r="I13" s="197"/>
      <c r="J13" s="197"/>
      <c r="K13" s="197"/>
      <c r="L13" s="197"/>
      <c r="M13" s="198"/>
    </row>
    <row r="14" spans="2:13" s="45" customFormat="1" ht="30.6" customHeight="1" x14ac:dyDescent="0.25">
      <c r="B14" s="205" t="s">
        <v>130</v>
      </c>
      <c r="C14" s="206"/>
      <c r="D14" s="206"/>
      <c r="E14" s="206"/>
      <c r="F14" s="206"/>
      <c r="G14" s="206"/>
      <c r="H14" s="206"/>
      <c r="I14" s="206"/>
      <c r="J14" s="206"/>
      <c r="K14" s="206"/>
      <c r="L14" s="206"/>
      <c r="M14" s="207"/>
    </row>
    <row r="15" spans="2:13" s="45" customFormat="1" ht="70.150000000000006" customHeight="1" x14ac:dyDescent="0.25">
      <c r="B15" s="46" t="s">
        <v>122</v>
      </c>
      <c r="C15" s="208" t="s">
        <v>196</v>
      </c>
      <c r="D15" s="209"/>
      <c r="E15" s="209"/>
      <c r="F15" s="209"/>
      <c r="G15" s="209"/>
      <c r="H15" s="209"/>
      <c r="I15" s="209"/>
      <c r="J15" s="209"/>
      <c r="K15" s="209"/>
      <c r="L15" s="209"/>
      <c r="M15" s="210"/>
    </row>
    <row r="16" spans="2:13" s="45" customFormat="1" ht="70.150000000000006" customHeight="1" x14ac:dyDescent="0.25">
      <c r="B16" s="46" t="s">
        <v>123</v>
      </c>
      <c r="C16" s="208" t="s">
        <v>172</v>
      </c>
      <c r="D16" s="209"/>
      <c r="E16" s="209"/>
      <c r="F16" s="209"/>
      <c r="G16" s="209"/>
      <c r="H16" s="209"/>
      <c r="I16" s="209"/>
      <c r="J16" s="209"/>
      <c r="K16" s="209"/>
      <c r="L16" s="209"/>
      <c r="M16" s="210"/>
    </row>
    <row r="17" spans="2:13" s="45" customFormat="1" ht="70.150000000000006" customHeight="1" x14ac:dyDescent="0.25">
      <c r="B17" s="46" t="s">
        <v>124</v>
      </c>
      <c r="C17" s="208" t="s">
        <v>197</v>
      </c>
      <c r="D17" s="209"/>
      <c r="E17" s="209"/>
      <c r="F17" s="209"/>
      <c r="G17" s="209"/>
      <c r="H17" s="209"/>
      <c r="I17" s="209"/>
      <c r="J17" s="209"/>
      <c r="K17" s="209"/>
      <c r="L17" s="209"/>
      <c r="M17" s="210"/>
    </row>
    <row r="18" spans="2:13" s="45" customFormat="1" ht="70.150000000000006" customHeight="1" x14ac:dyDescent="0.25">
      <c r="B18" s="46" t="s">
        <v>125</v>
      </c>
      <c r="C18" s="208" t="s">
        <v>188</v>
      </c>
      <c r="D18" s="209"/>
      <c r="E18" s="209"/>
      <c r="F18" s="209"/>
      <c r="G18" s="209"/>
      <c r="H18" s="209"/>
      <c r="I18" s="209"/>
      <c r="J18" s="209"/>
      <c r="K18" s="209"/>
      <c r="L18" s="209"/>
      <c r="M18" s="210"/>
    </row>
    <row r="19" spans="2:13" s="45" customFormat="1" ht="70.150000000000006" customHeight="1" x14ac:dyDescent="0.25">
      <c r="B19" s="46" t="s">
        <v>126</v>
      </c>
      <c r="C19" s="208" t="s">
        <v>189</v>
      </c>
      <c r="D19" s="209"/>
      <c r="E19" s="209"/>
      <c r="F19" s="209"/>
      <c r="G19" s="209"/>
      <c r="H19" s="209"/>
      <c r="I19" s="209"/>
      <c r="J19" s="209"/>
      <c r="K19" s="209"/>
      <c r="L19" s="209"/>
      <c r="M19" s="210"/>
    </row>
    <row r="20" spans="2:13" s="45" customFormat="1" ht="70.150000000000006" customHeight="1" x14ac:dyDescent="0.25">
      <c r="B20" s="46" t="s">
        <v>127</v>
      </c>
      <c r="C20" s="208" t="s">
        <v>190</v>
      </c>
      <c r="D20" s="209"/>
      <c r="E20" s="209"/>
      <c r="F20" s="209"/>
      <c r="G20" s="209"/>
      <c r="H20" s="209"/>
      <c r="I20" s="209"/>
      <c r="J20" s="209"/>
      <c r="K20" s="209"/>
      <c r="L20" s="209"/>
      <c r="M20" s="210"/>
    </row>
    <row r="21" spans="2:13" s="45" customFormat="1" ht="70.150000000000006" customHeight="1" x14ac:dyDescent="0.25">
      <c r="B21" s="46" t="s">
        <v>128</v>
      </c>
      <c r="C21" s="208" t="s">
        <v>173</v>
      </c>
      <c r="D21" s="209"/>
      <c r="E21" s="209"/>
      <c r="F21" s="209"/>
      <c r="G21" s="209"/>
      <c r="H21" s="209"/>
      <c r="I21" s="209"/>
      <c r="J21" s="209"/>
      <c r="K21" s="209"/>
      <c r="L21" s="209"/>
      <c r="M21" s="210"/>
    </row>
    <row r="22" spans="2:13" s="45" customFormat="1" ht="70.150000000000006" customHeight="1" x14ac:dyDescent="0.25">
      <c r="B22" s="46" t="s">
        <v>129</v>
      </c>
      <c r="C22" s="208" t="s">
        <v>191</v>
      </c>
      <c r="D22" s="209"/>
      <c r="E22" s="209"/>
      <c r="F22" s="209"/>
      <c r="G22" s="209"/>
      <c r="H22" s="209"/>
      <c r="I22" s="209"/>
      <c r="J22" s="209"/>
      <c r="K22" s="209"/>
      <c r="L22" s="209"/>
      <c r="M22" s="210"/>
    </row>
    <row r="23" spans="2:13" x14ac:dyDescent="0.3">
      <c r="B23" s="14"/>
      <c r="C23" s="14"/>
      <c r="D23" s="14"/>
      <c r="E23" s="14"/>
      <c r="F23" s="14"/>
      <c r="G23" s="14"/>
      <c r="H23" s="14"/>
      <c r="I23" s="14"/>
      <c r="J23" s="14"/>
      <c r="K23" s="14"/>
      <c r="L23" s="14"/>
      <c r="M23" s="14"/>
    </row>
    <row r="24" spans="2:13" ht="17.25" thickBot="1" x14ac:dyDescent="0.35">
      <c r="B24" s="7" t="s">
        <v>25</v>
      </c>
      <c r="C24" s="14"/>
      <c r="D24" s="14"/>
      <c r="E24" s="14"/>
      <c r="F24" s="14"/>
      <c r="G24" s="14"/>
      <c r="H24" s="14"/>
      <c r="I24" s="14"/>
      <c r="J24" s="14"/>
      <c r="K24" s="14"/>
      <c r="L24" s="14"/>
      <c r="M24" s="14"/>
    </row>
    <row r="25" spans="2:13" ht="60" customHeight="1" thickBot="1" x14ac:dyDescent="0.35">
      <c r="B25" s="202" t="s">
        <v>121</v>
      </c>
      <c r="C25" s="203"/>
      <c r="D25" s="203"/>
      <c r="E25" s="203"/>
      <c r="F25" s="203"/>
      <c r="G25" s="203"/>
      <c r="H25" s="203"/>
      <c r="I25" s="203"/>
      <c r="J25" s="203"/>
      <c r="K25" s="203"/>
      <c r="L25" s="203"/>
      <c r="M25" s="204"/>
    </row>
    <row r="26" spans="2:13" x14ac:dyDescent="0.3">
      <c r="B26" s="3"/>
    </row>
    <row r="27" spans="2:13" x14ac:dyDescent="0.3">
      <c r="B27" s="3"/>
    </row>
    <row r="28" spans="2:13" x14ac:dyDescent="0.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14" workbookViewId="0">
      <selection activeCell="B9" sqref="B9:L12"/>
    </sheetView>
  </sheetViews>
  <sheetFormatPr baseColWidth="10" defaultColWidth="11.42578125" defaultRowHeight="16.5" x14ac:dyDescent="0.3"/>
  <cols>
    <col min="1" max="16384" width="11.42578125" style="1"/>
  </cols>
  <sheetData>
    <row r="2" spans="2:12" ht="29.25" customHeight="1" x14ac:dyDescent="0.3">
      <c r="H2" s="158" t="s">
        <v>21</v>
      </c>
      <c r="I2" s="158"/>
    </row>
    <row r="3" spans="2:12" ht="29.25" customHeight="1" x14ac:dyDescent="0.3"/>
    <row r="4" spans="2:12" ht="20.25" x14ac:dyDescent="0.3">
      <c r="B4" s="214" t="s">
        <v>36</v>
      </c>
      <c r="C4" s="215"/>
      <c r="D4" s="215"/>
      <c r="E4" s="215"/>
      <c r="F4" s="215"/>
      <c r="G4" s="215"/>
      <c r="H4" s="215"/>
      <c r="I4" s="215"/>
      <c r="J4" s="215"/>
      <c r="K4" s="215"/>
      <c r="L4" s="216"/>
    </row>
    <row r="5" spans="2:12" ht="56.25" customHeight="1" x14ac:dyDescent="0.3">
      <c r="B5" s="217" t="s">
        <v>37</v>
      </c>
      <c r="C5" s="218"/>
      <c r="D5" s="218"/>
      <c r="E5" s="218"/>
      <c r="F5" s="218"/>
      <c r="G5" s="218"/>
      <c r="H5" s="218"/>
      <c r="I5" s="218"/>
      <c r="J5" s="218"/>
      <c r="K5" s="218"/>
      <c r="L5" s="219"/>
    </row>
    <row r="6" spans="2:12" ht="56.25" customHeight="1" thickBot="1" x14ac:dyDescent="0.35">
      <c r="B6" s="220"/>
      <c r="C6" s="221"/>
      <c r="D6" s="221"/>
      <c r="E6" s="221"/>
      <c r="F6" s="221"/>
      <c r="G6" s="221"/>
      <c r="H6" s="221"/>
      <c r="I6" s="221"/>
      <c r="J6" s="221"/>
      <c r="K6" s="221"/>
      <c r="L6" s="222"/>
    </row>
    <row r="7" spans="2:12" x14ac:dyDescent="0.3">
      <c r="B7" s="13"/>
      <c r="C7" s="13"/>
      <c r="D7" s="13"/>
      <c r="E7" s="13"/>
      <c r="F7" s="13"/>
      <c r="G7" s="13"/>
      <c r="H7" s="13"/>
      <c r="I7" s="13"/>
      <c r="J7" s="13"/>
      <c r="K7" s="13"/>
      <c r="L7" s="13"/>
    </row>
    <row r="8" spans="2:12" ht="17.25" thickBot="1" x14ac:dyDescent="0.35">
      <c r="B8" s="15" t="s">
        <v>38</v>
      </c>
      <c r="C8" s="14"/>
      <c r="D8" s="14"/>
      <c r="E8" s="14"/>
      <c r="F8" s="14"/>
      <c r="G8" s="14"/>
      <c r="H8" s="14"/>
      <c r="I8" s="14"/>
      <c r="J8" s="14"/>
      <c r="K8" s="14"/>
      <c r="L8" s="14"/>
    </row>
    <row r="9" spans="2:12" ht="60" customHeight="1" x14ac:dyDescent="0.3">
      <c r="B9" s="193" t="s">
        <v>210</v>
      </c>
      <c r="C9" s="194"/>
      <c r="D9" s="194"/>
      <c r="E9" s="194"/>
      <c r="F9" s="194"/>
      <c r="G9" s="194"/>
      <c r="H9" s="194"/>
      <c r="I9" s="194"/>
      <c r="J9" s="194"/>
      <c r="K9" s="194"/>
      <c r="L9" s="195"/>
    </row>
    <row r="10" spans="2:12" ht="60" customHeight="1" x14ac:dyDescent="0.3">
      <c r="B10" s="196"/>
      <c r="C10" s="197"/>
      <c r="D10" s="197"/>
      <c r="E10" s="197"/>
      <c r="F10" s="197"/>
      <c r="G10" s="197"/>
      <c r="H10" s="197"/>
      <c r="I10" s="197"/>
      <c r="J10" s="197"/>
      <c r="K10" s="197"/>
      <c r="L10" s="198"/>
    </row>
    <row r="11" spans="2:12" ht="60" customHeight="1" x14ac:dyDescent="0.3">
      <c r="B11" s="196"/>
      <c r="C11" s="197"/>
      <c r="D11" s="197"/>
      <c r="E11" s="197"/>
      <c r="F11" s="197"/>
      <c r="G11" s="197"/>
      <c r="H11" s="197"/>
      <c r="I11" s="197"/>
      <c r="J11" s="197"/>
      <c r="K11" s="197"/>
      <c r="L11" s="198"/>
    </row>
    <row r="12" spans="2:12" ht="60" customHeight="1" thickBot="1" x14ac:dyDescent="0.35">
      <c r="B12" s="211"/>
      <c r="C12" s="212"/>
      <c r="D12" s="212"/>
      <c r="E12" s="212"/>
      <c r="F12" s="212"/>
      <c r="G12" s="212"/>
      <c r="H12" s="212"/>
      <c r="I12" s="212"/>
      <c r="J12" s="212"/>
      <c r="K12" s="212"/>
      <c r="L12" s="213"/>
    </row>
    <row r="13" spans="2:12" ht="60" customHeight="1" x14ac:dyDescent="0.3">
      <c r="B13" s="14"/>
      <c r="C13" s="14"/>
      <c r="D13" s="14"/>
      <c r="E13" s="14"/>
      <c r="F13" s="14"/>
      <c r="G13" s="14"/>
      <c r="H13" s="14"/>
      <c r="I13" s="14"/>
      <c r="J13" s="14"/>
      <c r="K13" s="14"/>
      <c r="L13" s="14"/>
    </row>
    <row r="14" spans="2:12" ht="60" customHeight="1" thickBot="1" x14ac:dyDescent="0.35">
      <c r="B14" s="7" t="s">
        <v>25</v>
      </c>
      <c r="C14" s="14"/>
      <c r="D14" s="14"/>
      <c r="E14" s="14"/>
      <c r="F14" s="14"/>
      <c r="G14" s="14"/>
      <c r="H14" s="14"/>
      <c r="I14" s="14"/>
      <c r="J14" s="14"/>
      <c r="K14" s="14"/>
      <c r="L14" s="14"/>
    </row>
    <row r="15" spans="2:12" ht="19.899999999999999" customHeight="1" x14ac:dyDescent="0.3">
      <c r="B15" s="223" t="s">
        <v>121</v>
      </c>
      <c r="C15" s="224"/>
      <c r="D15" s="224"/>
      <c r="E15" s="224"/>
      <c r="F15" s="224"/>
      <c r="G15" s="224"/>
      <c r="H15" s="224"/>
      <c r="I15" s="224"/>
      <c r="J15" s="224"/>
      <c r="K15" s="224"/>
      <c r="L15" s="225"/>
    </row>
    <row r="16" spans="2:12" ht="19.899999999999999" customHeight="1" x14ac:dyDescent="0.3">
      <c r="B16" s="226"/>
      <c r="C16" s="227"/>
      <c r="D16" s="227"/>
      <c r="E16" s="227"/>
      <c r="F16" s="227"/>
      <c r="G16" s="227"/>
      <c r="H16" s="227"/>
      <c r="I16" s="227"/>
      <c r="J16" s="227"/>
      <c r="K16" s="227"/>
      <c r="L16" s="228"/>
    </row>
    <row r="17" spans="2:12" ht="19.899999999999999" customHeight="1" x14ac:dyDescent="0.3">
      <c r="B17" s="226"/>
      <c r="C17" s="227"/>
      <c r="D17" s="227"/>
      <c r="E17" s="227"/>
      <c r="F17" s="227"/>
      <c r="G17" s="227"/>
      <c r="H17" s="227"/>
      <c r="I17" s="227"/>
      <c r="J17" s="227"/>
      <c r="K17" s="227"/>
      <c r="L17" s="228"/>
    </row>
    <row r="18" spans="2:12" ht="19.899999999999999" customHeight="1" thickBot="1" x14ac:dyDescent="0.35">
      <c r="B18" s="229"/>
      <c r="C18" s="230"/>
      <c r="D18" s="230"/>
      <c r="E18" s="230"/>
      <c r="F18" s="230"/>
      <c r="G18" s="230"/>
      <c r="H18" s="230"/>
      <c r="I18" s="230"/>
      <c r="J18" s="230"/>
      <c r="K18" s="230"/>
      <c r="L18" s="231"/>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11" workbookViewId="0">
      <selection activeCell="D14" sqref="D14:N17"/>
    </sheetView>
  </sheetViews>
  <sheetFormatPr baseColWidth="10" defaultColWidth="11.42578125" defaultRowHeight="16.5" x14ac:dyDescent="0.3"/>
  <cols>
    <col min="1" max="1" width="4" style="1" customWidth="1"/>
    <col min="2" max="2" width="3.28515625" style="1" customWidth="1"/>
    <col min="3" max="3" width="28" style="1" customWidth="1"/>
    <col min="4" max="4" width="11.42578125" style="1"/>
    <col min="5" max="8" width="14.85546875" style="1" customWidth="1"/>
    <col min="9" max="9" width="11.42578125" style="1" customWidth="1"/>
    <col min="10" max="10" width="6.28515625" style="1" customWidth="1"/>
    <col min="11" max="11" width="7.28515625" style="1" customWidth="1"/>
    <col min="12" max="12" width="6" style="1" customWidth="1"/>
    <col min="13" max="14" width="14.85546875" style="1" customWidth="1"/>
    <col min="15" max="16384" width="11.42578125" style="1"/>
  </cols>
  <sheetData>
    <row r="1" spans="1:14" x14ac:dyDescent="0.3">
      <c r="D1" s="44"/>
      <c r="E1" s="44"/>
      <c r="F1" s="44"/>
      <c r="G1" s="44"/>
      <c r="H1" s="44"/>
      <c r="I1" s="44"/>
      <c r="J1" s="44"/>
      <c r="K1" s="44"/>
      <c r="L1" s="44"/>
      <c r="M1" s="44"/>
      <c r="N1" s="44"/>
    </row>
    <row r="2" spans="1:14" ht="29.25" customHeight="1" x14ac:dyDescent="0.4">
      <c r="A2" s="232"/>
      <c r="B2" s="232"/>
      <c r="C2" s="32"/>
      <c r="D2" s="44"/>
      <c r="E2" s="44"/>
      <c r="F2" s="44"/>
      <c r="G2" s="44"/>
      <c r="H2" s="44"/>
      <c r="I2" s="44"/>
      <c r="J2" s="158" t="s">
        <v>21</v>
      </c>
      <c r="K2" s="158"/>
      <c r="L2" s="44"/>
      <c r="M2" s="44"/>
      <c r="N2" s="44"/>
    </row>
    <row r="3" spans="1:14" ht="30" customHeight="1" x14ac:dyDescent="0.4">
      <c r="A3" s="37"/>
      <c r="B3" s="37"/>
      <c r="C3" s="32"/>
      <c r="D3" s="44"/>
      <c r="E3" s="44"/>
      <c r="F3" s="44"/>
      <c r="G3" s="44"/>
      <c r="H3" s="44"/>
      <c r="I3" s="44"/>
      <c r="J3" s="44"/>
      <c r="K3" s="44"/>
      <c r="L3" s="44"/>
      <c r="M3" s="44"/>
      <c r="N3" s="44"/>
    </row>
    <row r="4" spans="1:14" ht="24" thickBot="1" x14ac:dyDescent="0.4">
      <c r="D4" s="159" t="s">
        <v>39</v>
      </c>
      <c r="E4" s="159"/>
      <c r="F4" s="159"/>
      <c r="G4" s="159"/>
      <c r="H4" s="159"/>
      <c r="I4" s="159"/>
      <c r="J4" s="159"/>
      <c r="K4" s="159"/>
      <c r="L4" s="159"/>
      <c r="M4" s="159"/>
      <c r="N4" s="159"/>
    </row>
    <row r="5" spans="1:14" ht="96.75" customHeight="1" thickBot="1" x14ac:dyDescent="0.35">
      <c r="D5" s="233" t="s">
        <v>40</v>
      </c>
      <c r="E5" s="234"/>
      <c r="F5" s="234"/>
      <c r="G5" s="234"/>
      <c r="H5" s="234"/>
      <c r="I5" s="234"/>
      <c r="J5" s="234"/>
      <c r="K5" s="234"/>
      <c r="L5" s="234"/>
      <c r="M5" s="234"/>
      <c r="N5" s="235"/>
    </row>
    <row r="8" spans="1:14" x14ac:dyDescent="0.3">
      <c r="D8" s="7" t="s">
        <v>41</v>
      </c>
      <c r="E8" s="2"/>
      <c r="F8" s="2"/>
      <c r="G8" s="2"/>
      <c r="H8" s="2"/>
      <c r="I8" s="2"/>
      <c r="J8" s="2"/>
      <c r="K8" s="2"/>
      <c r="L8" s="2"/>
      <c r="M8" s="2"/>
      <c r="N8" s="2"/>
    </row>
    <row r="9" spans="1:14" ht="100.15" customHeight="1" x14ac:dyDescent="0.3">
      <c r="C9" s="47" t="s">
        <v>131</v>
      </c>
      <c r="D9" s="246" t="s">
        <v>192</v>
      </c>
      <c r="E9" s="246"/>
      <c r="F9" s="246"/>
      <c r="G9" s="246"/>
      <c r="H9" s="246"/>
      <c r="I9" s="246"/>
      <c r="J9" s="246"/>
      <c r="K9" s="246"/>
      <c r="L9" s="246"/>
      <c r="M9" s="246"/>
      <c r="N9" s="246"/>
    </row>
    <row r="10" spans="1:14" ht="100.15" customHeight="1" x14ac:dyDescent="0.3">
      <c r="C10" s="48" t="s">
        <v>42</v>
      </c>
      <c r="D10" s="245" t="s">
        <v>198</v>
      </c>
      <c r="E10" s="245"/>
      <c r="F10" s="245"/>
      <c r="G10" s="245"/>
      <c r="H10" s="245"/>
      <c r="I10" s="245"/>
      <c r="J10" s="245"/>
      <c r="K10" s="245"/>
      <c r="L10" s="245"/>
      <c r="M10" s="245"/>
      <c r="N10" s="245"/>
    </row>
    <row r="11" spans="1:14" ht="54.6" customHeight="1" x14ac:dyDescent="0.3">
      <c r="C11" s="48" t="s">
        <v>132</v>
      </c>
      <c r="D11" s="247" t="s">
        <v>135</v>
      </c>
      <c r="E11" s="248"/>
      <c r="F11" s="248"/>
      <c r="G11" s="248"/>
      <c r="H11" s="248"/>
      <c r="I11" s="248"/>
      <c r="J11" s="248"/>
      <c r="K11" s="248"/>
      <c r="L11" s="248"/>
      <c r="M11" s="248"/>
      <c r="N11" s="249"/>
    </row>
    <row r="12" spans="1:14" x14ac:dyDescent="0.3">
      <c r="D12" s="14"/>
      <c r="E12" s="14"/>
      <c r="F12" s="14"/>
      <c r="G12" s="14"/>
      <c r="H12" s="14"/>
      <c r="I12" s="14"/>
      <c r="J12" s="14"/>
      <c r="K12" s="14"/>
      <c r="L12" s="14"/>
      <c r="M12" s="14"/>
      <c r="N12" s="14"/>
    </row>
    <row r="13" spans="1:14" ht="17.25" thickBot="1" x14ac:dyDescent="0.35">
      <c r="D13" s="7" t="s">
        <v>25</v>
      </c>
      <c r="E13" s="14"/>
      <c r="F13" s="14"/>
      <c r="G13" s="14"/>
      <c r="H13" s="14"/>
      <c r="I13" s="14"/>
      <c r="J13" s="14"/>
      <c r="K13" s="14"/>
      <c r="L13" s="14"/>
      <c r="M13" s="14"/>
      <c r="N13" s="14"/>
    </row>
    <row r="14" spans="1:14" x14ac:dyDescent="0.3">
      <c r="D14" s="236" t="s">
        <v>121</v>
      </c>
      <c r="E14" s="237"/>
      <c r="F14" s="237"/>
      <c r="G14" s="237"/>
      <c r="H14" s="237"/>
      <c r="I14" s="237"/>
      <c r="J14" s="237"/>
      <c r="K14" s="237"/>
      <c r="L14" s="237"/>
      <c r="M14" s="237"/>
      <c r="N14" s="238"/>
    </row>
    <row r="15" spans="1:14" x14ac:dyDescent="0.3">
      <c r="D15" s="239"/>
      <c r="E15" s="240"/>
      <c r="F15" s="240"/>
      <c r="G15" s="240"/>
      <c r="H15" s="240"/>
      <c r="I15" s="240"/>
      <c r="J15" s="240"/>
      <c r="K15" s="240"/>
      <c r="L15" s="240"/>
      <c r="M15" s="240"/>
      <c r="N15" s="241"/>
    </row>
    <row r="16" spans="1:14" x14ac:dyDescent="0.3">
      <c r="D16" s="239"/>
      <c r="E16" s="240"/>
      <c r="F16" s="240"/>
      <c r="G16" s="240"/>
      <c r="H16" s="240"/>
      <c r="I16" s="240"/>
      <c r="J16" s="240"/>
      <c r="K16" s="240"/>
      <c r="L16" s="240"/>
      <c r="M16" s="240"/>
      <c r="N16" s="241"/>
    </row>
    <row r="17" spans="4:14" ht="17.25" thickBot="1" x14ac:dyDescent="0.35">
      <c r="D17" s="242"/>
      <c r="E17" s="243"/>
      <c r="F17" s="243"/>
      <c r="G17" s="243"/>
      <c r="H17" s="243"/>
      <c r="I17" s="243"/>
      <c r="J17" s="243"/>
      <c r="K17" s="243"/>
      <c r="L17" s="243"/>
      <c r="M17" s="243"/>
      <c r="N17" s="244"/>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0" workbookViewId="0">
      <selection activeCell="F22" sqref="F22:H22"/>
    </sheetView>
  </sheetViews>
  <sheetFormatPr baseColWidth="10" defaultColWidth="11.42578125" defaultRowHeight="16.5" x14ac:dyDescent="0.3"/>
  <cols>
    <col min="1" max="1" width="11.42578125" style="1"/>
    <col min="2" max="2" width="65.5703125" style="1" customWidth="1"/>
    <col min="3" max="3" width="26.28515625" style="1" customWidth="1"/>
    <col min="4" max="4" width="9.5703125" style="56" customWidth="1"/>
    <col min="5" max="5" width="20.5703125" style="56" customWidth="1"/>
    <col min="6" max="6" width="11.42578125" style="56"/>
    <col min="7" max="7" width="9.28515625" style="56" customWidth="1"/>
    <col min="8" max="8" width="11" style="56" customWidth="1"/>
    <col min="9" max="16384" width="11.42578125" style="1"/>
  </cols>
  <sheetData>
    <row r="1" spans="2:8" ht="30" customHeight="1" x14ac:dyDescent="0.3"/>
    <row r="2" spans="2:8" ht="29.25" customHeight="1" x14ac:dyDescent="0.3">
      <c r="D2" s="250" t="s">
        <v>21</v>
      </c>
      <c r="E2" s="250"/>
    </row>
    <row r="3" spans="2:8" ht="30" customHeight="1" x14ac:dyDescent="0.3"/>
    <row r="4" spans="2:8" ht="21" thickBot="1" x14ac:dyDescent="0.35">
      <c r="B4" s="199" t="s">
        <v>43</v>
      </c>
      <c r="C4" s="200"/>
      <c r="D4" s="200"/>
      <c r="E4" s="200"/>
      <c r="F4" s="200"/>
      <c r="G4" s="200"/>
      <c r="H4" s="200"/>
    </row>
    <row r="5" spans="2:8" x14ac:dyDescent="0.3">
      <c r="B5" s="257" t="s">
        <v>44</v>
      </c>
      <c r="C5" s="258"/>
      <c r="D5" s="258"/>
      <c r="E5" s="258"/>
      <c r="F5" s="258"/>
      <c r="G5" s="258"/>
      <c r="H5" s="259"/>
    </row>
    <row r="6" spans="2:8" x14ac:dyDescent="0.3">
      <c r="B6" s="217"/>
      <c r="C6" s="218"/>
      <c r="D6" s="218"/>
      <c r="E6" s="218"/>
      <c r="F6" s="218"/>
      <c r="G6" s="218"/>
      <c r="H6" s="219"/>
    </row>
    <row r="7" spans="2:8" x14ac:dyDescent="0.3">
      <c r="B7" s="217"/>
      <c r="C7" s="218"/>
      <c r="D7" s="218"/>
      <c r="E7" s="218"/>
      <c r="F7" s="218"/>
      <c r="G7" s="218"/>
      <c r="H7" s="219"/>
    </row>
    <row r="8" spans="2:8" x14ac:dyDescent="0.3">
      <c r="B8" s="217"/>
      <c r="C8" s="218"/>
      <c r="D8" s="218"/>
      <c r="E8" s="218"/>
      <c r="F8" s="218"/>
      <c r="G8" s="218"/>
      <c r="H8" s="219"/>
    </row>
    <row r="9" spans="2:8" ht="116.25" customHeight="1" thickBot="1" x14ac:dyDescent="0.35">
      <c r="B9" s="220"/>
      <c r="C9" s="221"/>
      <c r="D9" s="221"/>
      <c r="E9" s="221"/>
      <c r="F9" s="221"/>
      <c r="G9" s="221"/>
      <c r="H9" s="222"/>
    </row>
    <row r="10" spans="2:8" x14ac:dyDescent="0.3">
      <c r="B10" s="13"/>
      <c r="C10" s="13"/>
      <c r="D10" s="57"/>
      <c r="E10" s="57"/>
      <c r="F10" s="57"/>
      <c r="G10" s="57"/>
      <c r="H10" s="57"/>
    </row>
    <row r="11" spans="2:8" ht="17.25" thickBot="1" x14ac:dyDescent="0.35">
      <c r="B11" s="7" t="s">
        <v>119</v>
      </c>
      <c r="C11" s="14"/>
      <c r="D11" s="58"/>
      <c r="E11" s="58"/>
      <c r="F11" s="58"/>
      <c r="G11" s="58"/>
      <c r="H11" s="58"/>
    </row>
    <row r="12" spans="2:8" ht="30" customHeight="1" x14ac:dyDescent="0.3">
      <c r="B12" s="50" t="s">
        <v>45</v>
      </c>
      <c r="C12" s="54" t="s">
        <v>46</v>
      </c>
      <c r="D12" s="52" t="s">
        <v>47</v>
      </c>
      <c r="E12" s="52" t="s">
        <v>48</v>
      </c>
      <c r="F12" s="251" t="s">
        <v>49</v>
      </c>
      <c r="G12" s="251"/>
      <c r="H12" s="252"/>
    </row>
    <row r="13" spans="2:8" s="49" customFormat="1" ht="60" customHeight="1" x14ac:dyDescent="0.25">
      <c r="B13" s="61" t="s">
        <v>174</v>
      </c>
      <c r="C13" s="62" t="s">
        <v>147</v>
      </c>
      <c r="D13" s="63" t="s">
        <v>178</v>
      </c>
      <c r="E13" s="70">
        <v>200000</v>
      </c>
      <c r="F13" s="253" t="s">
        <v>149</v>
      </c>
      <c r="G13" s="253"/>
      <c r="H13" s="254"/>
    </row>
    <row r="14" spans="2:8" s="49" customFormat="1" ht="60" customHeight="1" thickBot="1" x14ac:dyDescent="0.3">
      <c r="B14" s="64" t="s">
        <v>175</v>
      </c>
      <c r="C14" s="65" t="s">
        <v>176</v>
      </c>
      <c r="D14" s="66" t="s">
        <v>177</v>
      </c>
      <c r="E14" s="70">
        <v>2000000</v>
      </c>
      <c r="F14" s="255" t="s">
        <v>149</v>
      </c>
      <c r="G14" s="255"/>
      <c r="H14" s="256"/>
    </row>
    <row r="15" spans="2:8" s="49" customFormat="1" ht="60" customHeight="1" x14ac:dyDescent="0.25">
      <c r="B15" s="50" t="s">
        <v>137</v>
      </c>
      <c r="C15" s="54" t="s">
        <v>46</v>
      </c>
      <c r="D15" s="52" t="s">
        <v>47</v>
      </c>
      <c r="E15" s="71" t="s">
        <v>48</v>
      </c>
      <c r="F15" s="251" t="s">
        <v>49</v>
      </c>
      <c r="G15" s="251"/>
      <c r="H15" s="252"/>
    </row>
    <row r="16" spans="2:8" s="49" customFormat="1" ht="60" customHeight="1" x14ac:dyDescent="0.25">
      <c r="B16" s="61" t="s">
        <v>150</v>
      </c>
      <c r="C16" s="62" t="s">
        <v>151</v>
      </c>
      <c r="D16" s="63" t="s">
        <v>148</v>
      </c>
      <c r="E16" s="70">
        <v>500000</v>
      </c>
      <c r="F16" s="253" t="s">
        <v>157</v>
      </c>
      <c r="G16" s="253"/>
      <c r="H16" s="254"/>
    </row>
    <row r="17" spans="2:8" s="49" customFormat="1" ht="60" customHeight="1" thickBot="1" x14ac:dyDescent="0.3">
      <c r="B17" s="64" t="s">
        <v>179</v>
      </c>
      <c r="C17" s="65" t="s">
        <v>152</v>
      </c>
      <c r="D17" s="63" t="s">
        <v>148</v>
      </c>
      <c r="E17" s="70">
        <v>200000</v>
      </c>
      <c r="F17" s="255" t="s">
        <v>157</v>
      </c>
      <c r="G17" s="255"/>
      <c r="H17" s="256"/>
    </row>
    <row r="18" spans="2:8" s="49" customFormat="1" ht="60" customHeight="1" x14ac:dyDescent="0.25">
      <c r="B18" s="50" t="s">
        <v>50</v>
      </c>
      <c r="C18" s="54" t="s">
        <v>46</v>
      </c>
      <c r="D18" s="52" t="s">
        <v>47</v>
      </c>
      <c r="E18" s="71" t="s">
        <v>48</v>
      </c>
      <c r="F18" s="251" t="s">
        <v>49</v>
      </c>
      <c r="G18" s="251"/>
      <c r="H18" s="252"/>
    </row>
    <row r="19" spans="2:8" s="49" customFormat="1" ht="60" customHeight="1" x14ac:dyDescent="0.25">
      <c r="B19" s="61" t="s">
        <v>153</v>
      </c>
      <c r="C19" s="62" t="s">
        <v>6</v>
      </c>
      <c r="D19" s="63" t="s">
        <v>148</v>
      </c>
      <c r="E19" s="70">
        <v>1000000</v>
      </c>
      <c r="F19" s="253" t="s">
        <v>156</v>
      </c>
      <c r="G19" s="253"/>
      <c r="H19" s="254"/>
    </row>
    <row r="20" spans="2:8" s="49" customFormat="1" ht="60" customHeight="1" thickBot="1" x14ac:dyDescent="0.3">
      <c r="B20" s="64" t="s">
        <v>180</v>
      </c>
      <c r="C20" s="65" t="s">
        <v>181</v>
      </c>
      <c r="D20" s="63" t="s">
        <v>148</v>
      </c>
      <c r="E20" s="70">
        <v>15140000</v>
      </c>
      <c r="F20" s="255" t="s">
        <v>156</v>
      </c>
      <c r="G20" s="255"/>
      <c r="H20" s="256"/>
    </row>
    <row r="21" spans="2:8" s="49" customFormat="1" ht="60" customHeight="1" x14ac:dyDescent="0.25">
      <c r="B21" s="51" t="s">
        <v>51</v>
      </c>
      <c r="C21" s="55" t="s">
        <v>46</v>
      </c>
      <c r="D21" s="53" t="s">
        <v>47</v>
      </c>
      <c r="E21" s="72" t="s">
        <v>48</v>
      </c>
      <c r="F21" s="260" t="s">
        <v>49</v>
      </c>
      <c r="G21" s="260"/>
      <c r="H21" s="261"/>
    </row>
    <row r="22" spans="2:8" s="49" customFormat="1" ht="60" customHeight="1" x14ac:dyDescent="0.25">
      <c r="B22" s="61" t="s">
        <v>154</v>
      </c>
      <c r="C22" s="62" t="s">
        <v>199</v>
      </c>
      <c r="D22" s="63">
        <v>1</v>
      </c>
      <c r="E22" s="70">
        <v>500000</v>
      </c>
      <c r="F22" s="253" t="s">
        <v>156</v>
      </c>
      <c r="G22" s="253"/>
      <c r="H22" s="254"/>
    </row>
    <row r="23" spans="2:8" s="49" customFormat="1" ht="60" customHeight="1" thickBot="1" x14ac:dyDescent="0.3">
      <c r="B23" s="67" t="s">
        <v>155</v>
      </c>
      <c r="C23" s="68" t="s">
        <v>200</v>
      </c>
      <c r="D23" s="69">
        <v>1</v>
      </c>
      <c r="E23" s="70">
        <v>1000000</v>
      </c>
      <c r="F23" s="255" t="s">
        <v>156</v>
      </c>
      <c r="G23" s="255"/>
      <c r="H23" s="256"/>
    </row>
    <row r="24" spans="2:8" s="49" customFormat="1" ht="19.899999999999999" customHeight="1" x14ac:dyDescent="0.25">
      <c r="B24" s="262" t="s">
        <v>136</v>
      </c>
      <c r="C24" s="262"/>
      <c r="D24" s="262"/>
      <c r="E24" s="73">
        <f>E13+E14+E16+E17+E19+E20+E22+E23</f>
        <v>20540000</v>
      </c>
      <c r="F24" s="60"/>
      <c r="G24" s="60"/>
      <c r="H24" s="60"/>
    </row>
    <row r="25" spans="2:8" ht="17.25" thickBot="1" x14ac:dyDescent="0.35">
      <c r="B25" s="7" t="s">
        <v>25</v>
      </c>
      <c r="C25" s="14"/>
      <c r="D25" s="58"/>
      <c r="E25" s="58"/>
      <c r="F25" s="58"/>
      <c r="G25" s="58"/>
      <c r="H25" s="58"/>
    </row>
    <row r="26" spans="2:8" x14ac:dyDescent="0.3">
      <c r="B26" s="223" t="s">
        <v>121</v>
      </c>
      <c r="C26" s="224"/>
      <c r="D26" s="224"/>
      <c r="E26" s="224"/>
      <c r="F26" s="224"/>
      <c r="G26" s="224"/>
      <c r="H26" s="225"/>
    </row>
    <row r="27" spans="2:8" x14ac:dyDescent="0.3">
      <c r="B27" s="226"/>
      <c r="C27" s="227"/>
      <c r="D27" s="227"/>
      <c r="E27" s="227"/>
      <c r="F27" s="227"/>
      <c r="G27" s="227"/>
      <c r="H27" s="228"/>
    </row>
    <row r="28" spans="2:8" x14ac:dyDescent="0.3">
      <c r="B28" s="226"/>
      <c r="C28" s="227"/>
      <c r="D28" s="227"/>
      <c r="E28" s="227"/>
      <c r="F28" s="227"/>
      <c r="G28" s="227"/>
      <c r="H28" s="228"/>
    </row>
    <row r="29" spans="2:8" ht="17.25" thickBot="1" x14ac:dyDescent="0.35">
      <c r="B29" s="229"/>
      <c r="C29" s="230"/>
      <c r="D29" s="230"/>
      <c r="E29" s="230"/>
      <c r="F29" s="230"/>
      <c r="G29" s="230"/>
      <c r="H29" s="231"/>
    </row>
    <row r="30" spans="2:8" x14ac:dyDescent="0.3">
      <c r="B30" s="3" t="s">
        <v>52</v>
      </c>
      <c r="C30" s="2"/>
      <c r="D30" s="59"/>
      <c r="E30" s="59"/>
      <c r="F30" s="59"/>
      <c r="G30" s="59"/>
      <c r="H30" s="59"/>
    </row>
    <row r="31" spans="2:8" x14ac:dyDescent="0.3">
      <c r="B31" s="1" t="s">
        <v>53</v>
      </c>
    </row>
    <row r="32" spans="2:8" x14ac:dyDescent="0.3">
      <c r="B32" s="1" t="s">
        <v>54</v>
      </c>
    </row>
    <row r="33" spans="2:2" x14ac:dyDescent="0.3">
      <c r="B33" s="1" t="s">
        <v>55</v>
      </c>
    </row>
    <row r="34" spans="2:2" x14ac:dyDescent="0.3">
      <c r="B34" s="1" t="s">
        <v>56</v>
      </c>
    </row>
    <row r="35" spans="2:2" x14ac:dyDescent="0.3">
      <c r="B35" s="1" t="s">
        <v>57</v>
      </c>
    </row>
  </sheetData>
  <sheetProtection sheet="1" objects="1" scenarios="1"/>
  <mergeCells count="17">
    <mergeCell ref="B26:H29"/>
    <mergeCell ref="F12:H12"/>
    <mergeCell ref="F13:H13"/>
    <mergeCell ref="F14:H14"/>
    <mergeCell ref="F15:H15"/>
    <mergeCell ref="F16:H16"/>
    <mergeCell ref="F21:H21"/>
    <mergeCell ref="F22:H22"/>
    <mergeCell ref="F23:H23"/>
    <mergeCell ref="F17:H17"/>
    <mergeCell ref="B24:D24"/>
    <mergeCell ref="D2:E2"/>
    <mergeCell ref="F18:H18"/>
    <mergeCell ref="F19:H19"/>
    <mergeCell ref="F20:H20"/>
    <mergeCell ref="B4:H4"/>
    <mergeCell ref="B5:H9"/>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A16" workbookViewId="0">
      <selection activeCell="G11" sqref="G11"/>
    </sheetView>
  </sheetViews>
  <sheetFormatPr baseColWidth="10" defaultColWidth="11.42578125" defaultRowHeight="15" x14ac:dyDescent="0.25"/>
  <cols>
    <col min="1" max="6" width="11.42578125" style="75"/>
    <col min="7" max="7" width="16.42578125" style="75" bestFit="1" customWidth="1"/>
    <col min="8" max="12" width="11.42578125" style="75"/>
    <col min="13" max="13" width="24.42578125" style="75" customWidth="1"/>
    <col min="14" max="16384" width="11.42578125" style="75"/>
  </cols>
  <sheetData>
    <row r="1" spans="2:13" ht="30" customHeight="1" x14ac:dyDescent="0.25"/>
    <row r="2" spans="2:13" ht="30" customHeight="1" x14ac:dyDescent="0.25">
      <c r="I2" s="268" t="s">
        <v>21</v>
      </c>
      <c r="J2" s="268"/>
    </row>
    <row r="3" spans="2:13" ht="30" customHeight="1" x14ac:dyDescent="0.25"/>
    <row r="4" spans="2:13" ht="21.75" thickBot="1" x14ac:dyDescent="0.4">
      <c r="B4" s="263" t="s">
        <v>58</v>
      </c>
      <c r="C4" s="264"/>
      <c r="D4" s="264"/>
      <c r="E4" s="264"/>
      <c r="F4" s="264"/>
      <c r="G4" s="264"/>
      <c r="H4" s="264"/>
      <c r="I4" s="264"/>
      <c r="J4" s="264"/>
      <c r="K4" s="264"/>
      <c r="L4" s="264"/>
      <c r="M4" s="264"/>
    </row>
    <row r="5" spans="2:13" ht="98.25" customHeight="1" thickBot="1" x14ac:dyDescent="0.3">
      <c r="B5" s="265" t="s">
        <v>59</v>
      </c>
      <c r="C5" s="266"/>
      <c r="D5" s="266"/>
      <c r="E5" s="266"/>
      <c r="F5" s="266"/>
      <c r="G5" s="266"/>
      <c r="H5" s="266"/>
      <c r="I5" s="266"/>
      <c r="J5" s="266"/>
      <c r="K5" s="266"/>
      <c r="L5" s="266"/>
      <c r="M5" s="267"/>
    </row>
    <row r="6" spans="2:13" ht="18.600000000000001" customHeight="1" thickBot="1" x14ac:dyDescent="0.35">
      <c r="B6" s="282" t="s">
        <v>120</v>
      </c>
      <c r="C6" s="282"/>
      <c r="D6" s="282"/>
      <c r="E6" s="282"/>
      <c r="F6" s="282"/>
      <c r="G6" s="76"/>
      <c r="H6" s="76"/>
      <c r="I6" s="76"/>
      <c r="J6" s="76"/>
      <c r="K6" s="76"/>
      <c r="L6" s="76"/>
      <c r="M6" s="76"/>
    </row>
    <row r="7" spans="2:13" ht="22.9" customHeight="1" x14ac:dyDescent="0.25">
      <c r="B7" s="269" t="s">
        <v>94</v>
      </c>
      <c r="C7" s="270"/>
      <c r="D7" s="270"/>
      <c r="E7" s="270"/>
      <c r="F7" s="270"/>
      <c r="G7" s="77" t="s">
        <v>82</v>
      </c>
      <c r="H7" s="271" t="s">
        <v>95</v>
      </c>
      <c r="I7" s="272"/>
      <c r="J7" s="272"/>
      <c r="K7" s="272"/>
      <c r="L7" s="273"/>
      <c r="M7" s="78" t="s">
        <v>82</v>
      </c>
    </row>
    <row r="8" spans="2:13" s="79" customFormat="1" ht="18" customHeight="1" x14ac:dyDescent="0.25">
      <c r="B8" s="274" t="s">
        <v>162</v>
      </c>
      <c r="C8" s="274"/>
      <c r="D8" s="274"/>
      <c r="E8" s="274"/>
      <c r="F8" s="274"/>
      <c r="G8" s="85">
        <v>2000000</v>
      </c>
      <c r="H8" s="275" t="s">
        <v>165</v>
      </c>
      <c r="I8" s="275"/>
      <c r="J8" s="275"/>
      <c r="K8" s="275"/>
      <c r="L8" s="275"/>
      <c r="M8" s="87">
        <v>500000</v>
      </c>
    </row>
    <row r="9" spans="2:13" s="79" customFormat="1" ht="18" customHeight="1" x14ac:dyDescent="0.25">
      <c r="B9" s="274" t="s">
        <v>183</v>
      </c>
      <c r="C9" s="274"/>
      <c r="D9" s="274"/>
      <c r="E9" s="274"/>
      <c r="F9" s="274"/>
      <c r="G9" s="85">
        <v>15140000</v>
      </c>
      <c r="H9" s="275" t="s">
        <v>6</v>
      </c>
      <c r="I9" s="275"/>
      <c r="J9" s="275"/>
      <c r="K9" s="275"/>
      <c r="L9" s="275"/>
      <c r="M9" s="87"/>
    </row>
    <row r="10" spans="2:13" s="79" customFormat="1" ht="18" customHeight="1" x14ac:dyDescent="0.25">
      <c r="B10" s="274" t="s">
        <v>182</v>
      </c>
      <c r="C10" s="274"/>
      <c r="D10" s="274"/>
      <c r="E10" s="274"/>
      <c r="F10" s="274"/>
      <c r="G10" s="85">
        <v>7769000</v>
      </c>
      <c r="H10" s="275" t="s">
        <v>166</v>
      </c>
      <c r="I10" s="275"/>
      <c r="J10" s="275"/>
      <c r="K10" s="275"/>
      <c r="L10" s="275"/>
      <c r="M10" s="87"/>
    </row>
    <row r="11" spans="2:13" s="79" customFormat="1" ht="18" customHeight="1" x14ac:dyDescent="0.25">
      <c r="B11" s="274" t="s">
        <v>158</v>
      </c>
      <c r="C11" s="274"/>
      <c r="D11" s="274"/>
      <c r="E11" s="274"/>
      <c r="F11" s="274"/>
      <c r="G11" s="85">
        <v>4834140</v>
      </c>
      <c r="H11" s="275"/>
      <c r="I11" s="275"/>
      <c r="J11" s="275"/>
      <c r="K11" s="275"/>
      <c r="L11" s="275"/>
      <c r="M11" s="87"/>
    </row>
    <row r="12" spans="2:13" s="79" customFormat="1" ht="18" customHeight="1" x14ac:dyDescent="0.25">
      <c r="B12" s="274" t="s">
        <v>159</v>
      </c>
      <c r="C12" s="274"/>
      <c r="D12" s="274"/>
      <c r="E12" s="274"/>
      <c r="F12" s="274"/>
      <c r="G12" s="85">
        <v>600000</v>
      </c>
      <c r="H12" s="275"/>
      <c r="I12" s="275"/>
      <c r="J12" s="275"/>
      <c r="K12" s="275"/>
      <c r="L12" s="275"/>
      <c r="M12" s="87"/>
    </row>
    <row r="13" spans="2:13" s="79" customFormat="1" ht="18" customHeight="1" x14ac:dyDescent="0.25">
      <c r="B13" s="274" t="s">
        <v>163</v>
      </c>
      <c r="C13" s="274"/>
      <c r="D13" s="274"/>
      <c r="E13" s="274"/>
      <c r="F13" s="274"/>
      <c r="G13" s="85"/>
      <c r="H13" s="275"/>
      <c r="I13" s="275"/>
      <c r="J13" s="275"/>
      <c r="K13" s="275"/>
      <c r="L13" s="275"/>
      <c r="M13" s="87"/>
    </row>
    <row r="14" spans="2:13" s="79" customFormat="1" ht="18" customHeight="1" x14ac:dyDescent="0.25">
      <c r="B14" s="274" t="s">
        <v>161</v>
      </c>
      <c r="C14" s="274"/>
      <c r="D14" s="274"/>
      <c r="E14" s="274"/>
      <c r="F14" s="274"/>
      <c r="G14" s="85">
        <v>800000</v>
      </c>
      <c r="H14" s="275"/>
      <c r="I14" s="275"/>
      <c r="J14" s="275"/>
      <c r="K14" s="275"/>
      <c r="L14" s="275"/>
      <c r="M14" s="87"/>
    </row>
    <row r="15" spans="2:13" s="79" customFormat="1" ht="18" customHeight="1" x14ac:dyDescent="0.25">
      <c r="B15" s="274" t="s">
        <v>160</v>
      </c>
      <c r="C15" s="274"/>
      <c r="D15" s="274"/>
      <c r="E15" s="274"/>
      <c r="F15" s="274"/>
      <c r="G15" s="85">
        <v>500000</v>
      </c>
      <c r="H15" s="275"/>
      <c r="I15" s="275"/>
      <c r="J15" s="275"/>
      <c r="K15" s="275"/>
      <c r="L15" s="275"/>
      <c r="M15" s="87"/>
    </row>
    <row r="16" spans="2:13" s="79" customFormat="1" ht="18" customHeight="1" x14ac:dyDescent="0.25">
      <c r="B16" s="274" t="s">
        <v>164</v>
      </c>
      <c r="C16" s="274"/>
      <c r="D16" s="274"/>
      <c r="E16" s="274"/>
      <c r="F16" s="274"/>
      <c r="G16" s="85"/>
      <c r="H16" s="275"/>
      <c r="I16" s="275"/>
      <c r="J16" s="275"/>
      <c r="K16" s="275"/>
      <c r="L16" s="275"/>
      <c r="M16" s="87"/>
    </row>
    <row r="17" spans="2:13" s="79" customFormat="1" ht="18" customHeight="1" x14ac:dyDescent="0.25">
      <c r="B17" s="274" t="s">
        <v>105</v>
      </c>
      <c r="C17" s="274"/>
      <c r="D17" s="274"/>
      <c r="E17" s="274"/>
      <c r="F17" s="274"/>
      <c r="G17" s="85">
        <v>800000</v>
      </c>
      <c r="H17" s="275"/>
      <c r="I17" s="275"/>
      <c r="J17" s="275"/>
      <c r="K17" s="275"/>
      <c r="L17" s="275"/>
      <c r="M17" s="87"/>
    </row>
    <row r="18" spans="2:13" s="79" customFormat="1" ht="18" customHeight="1" x14ac:dyDescent="0.25">
      <c r="B18" s="274" t="s">
        <v>211</v>
      </c>
      <c r="C18" s="274"/>
      <c r="D18" s="274"/>
      <c r="E18" s="274"/>
      <c r="F18" s="274"/>
      <c r="G18" s="85">
        <v>2000000</v>
      </c>
      <c r="H18" s="275"/>
      <c r="I18" s="275"/>
      <c r="J18" s="275"/>
      <c r="K18" s="275"/>
      <c r="L18" s="275"/>
      <c r="M18" s="87"/>
    </row>
    <row r="19" spans="2:13" s="79" customFormat="1" ht="18" customHeight="1" x14ac:dyDescent="0.25">
      <c r="B19" s="274" t="s">
        <v>184</v>
      </c>
      <c r="C19" s="274"/>
      <c r="D19" s="274"/>
      <c r="E19" s="274"/>
      <c r="F19" s="274"/>
      <c r="G19" s="85"/>
      <c r="H19" s="275"/>
      <c r="I19" s="275"/>
      <c r="J19" s="275"/>
      <c r="K19" s="275"/>
      <c r="L19" s="275"/>
      <c r="M19" s="87"/>
    </row>
    <row r="20" spans="2:13" s="79" customFormat="1" ht="18" customHeight="1" x14ac:dyDescent="0.25">
      <c r="B20" s="274" t="s">
        <v>87</v>
      </c>
      <c r="C20" s="274"/>
      <c r="D20" s="274"/>
      <c r="E20" s="274"/>
      <c r="F20" s="274"/>
      <c r="G20" s="85"/>
      <c r="H20" s="275"/>
      <c r="I20" s="275"/>
      <c r="J20" s="275"/>
      <c r="K20" s="275"/>
      <c r="L20" s="275"/>
      <c r="M20" s="87"/>
    </row>
    <row r="21" spans="2:13" s="79" customFormat="1" ht="18" customHeight="1" x14ac:dyDescent="0.25">
      <c r="B21" s="274" t="s">
        <v>87</v>
      </c>
      <c r="C21" s="274"/>
      <c r="D21" s="274"/>
      <c r="E21" s="274"/>
      <c r="F21" s="274"/>
      <c r="G21" s="85"/>
      <c r="H21" s="275"/>
      <c r="I21" s="275"/>
      <c r="J21" s="275"/>
      <c r="K21" s="275"/>
      <c r="L21" s="275"/>
      <c r="M21" s="87"/>
    </row>
    <row r="22" spans="2:13" s="79" customFormat="1" ht="18" customHeight="1" x14ac:dyDescent="0.25">
      <c r="B22" s="274" t="s">
        <v>87</v>
      </c>
      <c r="C22" s="274"/>
      <c r="D22" s="274"/>
      <c r="E22" s="274"/>
      <c r="F22" s="274"/>
      <c r="G22" s="85"/>
      <c r="H22" s="275"/>
      <c r="I22" s="275"/>
      <c r="J22" s="275"/>
      <c r="K22" s="275"/>
      <c r="L22" s="275"/>
      <c r="M22" s="87"/>
    </row>
    <row r="23" spans="2:13" s="79" customFormat="1" ht="18" customHeight="1" x14ac:dyDescent="0.25">
      <c r="B23" s="274" t="s">
        <v>87</v>
      </c>
      <c r="C23" s="274"/>
      <c r="D23" s="274"/>
      <c r="E23" s="274"/>
      <c r="F23" s="274"/>
      <c r="G23" s="85"/>
      <c r="H23" s="275"/>
      <c r="I23" s="275"/>
      <c r="J23" s="275"/>
      <c r="K23" s="275"/>
      <c r="L23" s="275"/>
      <c r="M23" s="87"/>
    </row>
    <row r="24" spans="2:13" s="79" customFormat="1" ht="18" customHeight="1" thickBot="1" x14ac:dyDescent="0.3">
      <c r="B24" s="274" t="s">
        <v>87</v>
      </c>
      <c r="C24" s="274"/>
      <c r="D24" s="274"/>
      <c r="E24" s="274"/>
      <c r="F24" s="274"/>
      <c r="G24" s="85"/>
      <c r="H24" s="275"/>
      <c r="I24" s="275"/>
      <c r="J24" s="275"/>
      <c r="K24" s="275"/>
      <c r="L24" s="275"/>
      <c r="M24" s="88"/>
    </row>
    <row r="25" spans="2:13" ht="15.75" thickBot="1" x14ac:dyDescent="0.3">
      <c r="B25" s="80"/>
      <c r="C25" s="80"/>
      <c r="D25" s="80"/>
      <c r="E25" s="80"/>
      <c r="F25" s="80"/>
      <c r="G25" s="86">
        <f>SUM(G8:G24)</f>
        <v>34443140</v>
      </c>
      <c r="H25" s="80"/>
      <c r="I25" s="80"/>
      <c r="J25" s="80"/>
      <c r="K25" s="80"/>
      <c r="L25" s="80"/>
      <c r="M25" s="86">
        <f>SUM(M8:M24)</f>
        <v>500000</v>
      </c>
    </row>
    <row r="27" spans="2:13" x14ac:dyDescent="0.25">
      <c r="B27" s="81" t="s">
        <v>84</v>
      </c>
      <c r="C27" s="82"/>
      <c r="D27" s="82"/>
      <c r="E27" s="82"/>
      <c r="F27" s="82"/>
      <c r="G27" s="83"/>
    </row>
    <row r="28" spans="2:13" ht="18.75" x14ac:dyDescent="0.3">
      <c r="B28" s="283" t="s">
        <v>85</v>
      </c>
      <c r="C28" s="284"/>
      <c r="D28" s="284"/>
      <c r="E28" s="284"/>
      <c r="F28" s="285"/>
      <c r="G28" s="74" t="s">
        <v>82</v>
      </c>
    </row>
    <row r="29" spans="2:13" x14ac:dyDescent="0.25">
      <c r="B29" s="276" t="s">
        <v>167</v>
      </c>
      <c r="C29" s="277"/>
      <c r="D29" s="277"/>
      <c r="E29" s="277"/>
      <c r="F29" s="278"/>
      <c r="G29" s="89">
        <v>5000000</v>
      </c>
    </row>
    <row r="30" spans="2:13" x14ac:dyDescent="0.25">
      <c r="B30" s="276" t="s">
        <v>168</v>
      </c>
      <c r="C30" s="277"/>
      <c r="D30" s="277"/>
      <c r="E30" s="277"/>
      <c r="F30" s="278"/>
      <c r="G30" s="89">
        <v>350000</v>
      </c>
    </row>
    <row r="31" spans="2:13" x14ac:dyDescent="0.25">
      <c r="B31" s="276"/>
      <c r="C31" s="277"/>
      <c r="D31" s="277"/>
      <c r="E31" s="277"/>
      <c r="F31" s="278"/>
      <c r="G31" s="89"/>
    </row>
    <row r="32" spans="2:13" x14ac:dyDescent="0.25">
      <c r="B32" s="276"/>
      <c r="C32" s="277"/>
      <c r="D32" s="277"/>
      <c r="E32" s="277"/>
      <c r="F32" s="278"/>
      <c r="G32" s="89"/>
    </row>
    <row r="33" spans="2:13" ht="15.75" thickBot="1" x14ac:dyDescent="0.3">
      <c r="B33" s="276"/>
      <c r="C33" s="277"/>
      <c r="D33" s="277"/>
      <c r="E33" s="277"/>
      <c r="F33" s="278"/>
      <c r="G33" s="90"/>
    </row>
    <row r="34" spans="2:13" ht="15.75" thickBot="1" x14ac:dyDescent="0.3">
      <c r="B34" s="276"/>
      <c r="C34" s="277"/>
      <c r="D34" s="277"/>
      <c r="E34" s="277"/>
      <c r="F34" s="278"/>
      <c r="G34" s="91"/>
      <c r="I34" s="279" t="s">
        <v>86</v>
      </c>
      <c r="J34" s="279"/>
      <c r="K34" s="279"/>
      <c r="L34" s="280"/>
      <c r="M34" s="92">
        <f>G25+M25+G36</f>
        <v>40293140</v>
      </c>
    </row>
    <row r="35" spans="2:13" ht="15.75" thickBot="1" x14ac:dyDescent="0.3">
      <c r="B35" s="276"/>
      <c r="C35" s="277"/>
      <c r="D35" s="277"/>
      <c r="E35" s="277"/>
      <c r="F35" s="278"/>
      <c r="G35" s="89"/>
    </row>
    <row r="36" spans="2:13" ht="15.75" thickBot="1" x14ac:dyDescent="0.3">
      <c r="G36" s="92">
        <f>SUM(G29:G35)</f>
        <v>5350000</v>
      </c>
    </row>
    <row r="38" spans="2:13" ht="15.75" x14ac:dyDescent="0.25">
      <c r="B38" s="84" t="s">
        <v>25</v>
      </c>
      <c r="C38" s="76"/>
      <c r="D38" s="76"/>
      <c r="E38" s="76"/>
      <c r="F38" s="76"/>
      <c r="G38" s="76"/>
      <c r="H38" s="76"/>
      <c r="I38" s="76"/>
      <c r="J38" s="76"/>
      <c r="K38" s="76"/>
      <c r="L38" s="76"/>
      <c r="M38" s="76"/>
    </row>
    <row r="39" spans="2:13" x14ac:dyDescent="0.25">
      <c r="B39" s="281" t="s">
        <v>121</v>
      </c>
      <c r="C39" s="281"/>
      <c r="D39" s="281"/>
      <c r="E39" s="281"/>
      <c r="F39" s="281"/>
      <c r="G39" s="281"/>
      <c r="H39" s="281"/>
      <c r="I39" s="281"/>
      <c r="J39" s="281"/>
      <c r="K39" s="281"/>
      <c r="L39" s="281"/>
      <c r="M39" s="281"/>
    </row>
    <row r="40" spans="2:13" x14ac:dyDescent="0.25">
      <c r="B40" s="281"/>
      <c r="C40" s="281"/>
      <c r="D40" s="281"/>
      <c r="E40" s="281"/>
      <c r="F40" s="281"/>
      <c r="G40" s="281"/>
      <c r="H40" s="281"/>
      <c r="I40" s="281"/>
      <c r="J40" s="281"/>
      <c r="K40" s="281"/>
      <c r="L40" s="281"/>
      <c r="M40" s="281"/>
    </row>
    <row r="41" spans="2:13" x14ac:dyDescent="0.25">
      <c r="B41" s="281"/>
      <c r="C41" s="281"/>
      <c r="D41" s="281"/>
      <c r="E41" s="281"/>
      <c r="F41" s="281"/>
      <c r="G41" s="281"/>
      <c r="H41" s="281"/>
      <c r="I41" s="281"/>
      <c r="J41" s="281"/>
      <c r="K41" s="281"/>
      <c r="L41" s="281"/>
      <c r="M41" s="281"/>
    </row>
    <row r="42" spans="2:13" x14ac:dyDescent="0.25">
      <c r="B42" s="281"/>
      <c r="C42" s="281"/>
      <c r="D42" s="281"/>
      <c r="E42" s="281"/>
      <c r="F42" s="281"/>
      <c r="G42" s="281"/>
      <c r="H42" s="281"/>
      <c r="I42" s="281"/>
      <c r="J42" s="281"/>
      <c r="K42" s="281"/>
      <c r="L42" s="281"/>
      <c r="M42" s="281"/>
    </row>
  </sheetData>
  <sheetProtection sheet="1" objects="1" scenarios="1"/>
  <mergeCells count="50">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 ref="H8:L8"/>
    <mergeCell ref="H9:L9"/>
    <mergeCell ref="H10:L10"/>
    <mergeCell ref="H11:L11"/>
    <mergeCell ref="H12:L12"/>
    <mergeCell ref="H13:L13"/>
    <mergeCell ref="H14:L14"/>
    <mergeCell ref="H15:L15"/>
    <mergeCell ref="H16:L16"/>
    <mergeCell ref="H17:L17"/>
    <mergeCell ref="H18:L18"/>
    <mergeCell ref="H19:L19"/>
    <mergeCell ref="H20:L20"/>
    <mergeCell ref="H21:L21"/>
    <mergeCell ref="B18:F18"/>
    <mergeCell ref="B19:F19"/>
    <mergeCell ref="B20:F20"/>
    <mergeCell ref="B21:F21"/>
    <mergeCell ref="B22:F22"/>
    <mergeCell ref="B13:F13"/>
    <mergeCell ref="B14:F14"/>
    <mergeCell ref="B15:F15"/>
    <mergeCell ref="B16:F16"/>
    <mergeCell ref="B17:F17"/>
    <mergeCell ref="B8:F8"/>
    <mergeCell ref="B9:F9"/>
    <mergeCell ref="B10:F10"/>
    <mergeCell ref="B11:F11"/>
    <mergeCell ref="B12:F12"/>
    <mergeCell ref="B4:M4"/>
    <mergeCell ref="B5:M5"/>
    <mergeCell ref="I2:J2"/>
    <mergeCell ref="B7:F7"/>
    <mergeCell ref="H7:L7"/>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opLeftCell="B15" workbookViewId="0">
      <selection activeCell="I15" sqref="I15:S15"/>
    </sheetView>
  </sheetViews>
  <sheetFormatPr baseColWidth="10" defaultColWidth="11.42578125" defaultRowHeight="16.5" x14ac:dyDescent="0.3"/>
  <cols>
    <col min="1" max="1" width="11.42578125" style="1"/>
    <col min="2" max="8" width="9.28515625" style="1" customWidth="1"/>
    <col min="9" max="18" width="6.85546875" style="1" customWidth="1"/>
    <col min="19" max="19" width="25.7109375" style="1" customWidth="1"/>
    <col min="20" max="16384" width="11.42578125" style="1"/>
  </cols>
  <sheetData>
    <row r="1" spans="2:19" ht="30" customHeight="1" x14ac:dyDescent="0.3"/>
    <row r="2" spans="2:19" ht="30" customHeight="1" x14ac:dyDescent="0.3">
      <c r="K2" s="296" t="s">
        <v>21</v>
      </c>
      <c r="L2" s="297"/>
      <c r="M2" s="297"/>
    </row>
    <row r="3" spans="2:19" ht="30" customHeight="1" x14ac:dyDescent="0.3"/>
    <row r="4" spans="2:19" ht="21" thickBot="1" x14ac:dyDescent="0.35">
      <c r="B4" s="291" t="s">
        <v>60</v>
      </c>
      <c r="C4" s="292"/>
      <c r="D4" s="292"/>
      <c r="E4" s="292"/>
      <c r="F4" s="292"/>
      <c r="G4" s="292"/>
      <c r="H4" s="292"/>
      <c r="I4" s="292"/>
      <c r="J4" s="292"/>
      <c r="K4" s="292"/>
      <c r="L4" s="292"/>
      <c r="M4" s="292"/>
      <c r="N4" s="292"/>
      <c r="O4" s="292"/>
      <c r="P4" s="292"/>
      <c r="Q4" s="292"/>
      <c r="R4" s="292"/>
      <c r="S4" s="292"/>
    </row>
    <row r="5" spans="2:19" ht="163.5" customHeight="1" thickBot="1" x14ac:dyDescent="0.35">
      <c r="B5" s="293" t="s">
        <v>61</v>
      </c>
      <c r="C5" s="294"/>
      <c r="D5" s="294"/>
      <c r="E5" s="294"/>
      <c r="F5" s="294"/>
      <c r="G5" s="294"/>
      <c r="H5" s="294"/>
      <c r="I5" s="294"/>
      <c r="J5" s="294"/>
      <c r="K5" s="294"/>
      <c r="L5" s="294"/>
      <c r="M5" s="294"/>
      <c r="N5" s="294"/>
      <c r="O5" s="294"/>
      <c r="P5" s="294"/>
      <c r="Q5" s="294"/>
      <c r="R5" s="294"/>
      <c r="S5" s="295"/>
    </row>
    <row r="6" spans="2:19" x14ac:dyDescent="0.3">
      <c r="B6" s="13"/>
      <c r="C6" s="13"/>
      <c r="D6" s="13"/>
      <c r="E6" s="13"/>
      <c r="F6" s="13"/>
      <c r="G6" s="13"/>
      <c r="H6" s="13"/>
      <c r="I6" s="13"/>
      <c r="J6" s="13"/>
      <c r="K6" s="13"/>
      <c r="L6" s="13"/>
      <c r="M6" s="13"/>
      <c r="N6" s="13"/>
      <c r="O6" s="13"/>
      <c r="P6" s="13"/>
      <c r="Q6" s="13"/>
      <c r="R6" s="13"/>
      <c r="S6" s="13"/>
    </row>
    <row r="7" spans="2:19" ht="17.25" thickBot="1" x14ac:dyDescent="0.35">
      <c r="B7" s="15" t="s">
        <v>62</v>
      </c>
      <c r="C7" s="14"/>
      <c r="D7" s="14"/>
      <c r="E7" s="14"/>
      <c r="F7" s="14"/>
      <c r="G7" s="14"/>
      <c r="H7" s="14"/>
      <c r="I7" s="14"/>
      <c r="J7" s="14"/>
      <c r="K7" s="14"/>
      <c r="L7" s="14"/>
      <c r="M7" s="14"/>
      <c r="N7" s="13"/>
      <c r="O7" s="13"/>
      <c r="P7" s="13"/>
      <c r="Q7" s="13"/>
      <c r="R7" s="13"/>
      <c r="S7" s="13"/>
    </row>
    <row r="8" spans="2:19" s="20" customFormat="1" ht="100.15" customHeight="1" x14ac:dyDescent="0.25">
      <c r="B8" s="286" t="s">
        <v>63</v>
      </c>
      <c r="C8" s="287"/>
      <c r="D8" s="287"/>
      <c r="E8" s="287"/>
      <c r="F8" s="287"/>
      <c r="G8" s="287"/>
      <c r="H8" s="287"/>
      <c r="I8" s="288" t="s">
        <v>201</v>
      </c>
      <c r="J8" s="289"/>
      <c r="K8" s="289"/>
      <c r="L8" s="289"/>
      <c r="M8" s="289"/>
      <c r="N8" s="289"/>
      <c r="O8" s="289"/>
      <c r="P8" s="289"/>
      <c r="Q8" s="289"/>
      <c r="R8" s="289"/>
      <c r="S8" s="290"/>
    </row>
    <row r="9" spans="2:19" s="20" customFormat="1" ht="100.15" customHeight="1" x14ac:dyDescent="0.25">
      <c r="B9" s="298" t="s">
        <v>64</v>
      </c>
      <c r="C9" s="299"/>
      <c r="D9" s="299"/>
      <c r="E9" s="299"/>
      <c r="F9" s="299"/>
      <c r="G9" s="299"/>
      <c r="H9" s="299"/>
      <c r="I9" s="300" t="s">
        <v>185</v>
      </c>
      <c r="J9" s="300"/>
      <c r="K9" s="300"/>
      <c r="L9" s="300"/>
      <c r="M9" s="300"/>
      <c r="N9" s="300"/>
      <c r="O9" s="300"/>
      <c r="P9" s="300"/>
      <c r="Q9" s="300"/>
      <c r="R9" s="300"/>
      <c r="S9" s="301"/>
    </row>
    <row r="10" spans="2:19" s="20" customFormat="1" ht="100.15" customHeight="1" x14ac:dyDescent="0.25">
      <c r="B10" s="298" t="s">
        <v>65</v>
      </c>
      <c r="C10" s="299"/>
      <c r="D10" s="299"/>
      <c r="E10" s="299"/>
      <c r="F10" s="299"/>
      <c r="G10" s="299"/>
      <c r="H10" s="299"/>
      <c r="I10" s="300" t="s">
        <v>186</v>
      </c>
      <c r="J10" s="300"/>
      <c r="K10" s="300"/>
      <c r="L10" s="300"/>
      <c r="M10" s="300"/>
      <c r="N10" s="300"/>
      <c r="O10" s="300"/>
      <c r="P10" s="300"/>
      <c r="Q10" s="300"/>
      <c r="R10" s="300"/>
      <c r="S10" s="301"/>
    </row>
    <row r="11" spans="2:19" s="20" customFormat="1" ht="100.15" customHeight="1" x14ac:dyDescent="0.25">
      <c r="B11" s="298" t="s">
        <v>66</v>
      </c>
      <c r="C11" s="299"/>
      <c r="D11" s="299"/>
      <c r="E11" s="299"/>
      <c r="F11" s="299"/>
      <c r="G11" s="299"/>
      <c r="H11" s="299"/>
      <c r="I11" s="300" t="s">
        <v>212</v>
      </c>
      <c r="J11" s="300"/>
      <c r="K11" s="300"/>
      <c r="L11" s="300"/>
      <c r="M11" s="300"/>
      <c r="N11" s="300"/>
      <c r="O11" s="300"/>
      <c r="P11" s="300"/>
      <c r="Q11" s="300"/>
      <c r="R11" s="300"/>
      <c r="S11" s="301"/>
    </row>
    <row r="12" spans="2:19" s="20" customFormat="1" ht="100.15" customHeight="1" x14ac:dyDescent="0.25">
      <c r="B12" s="298" t="s">
        <v>67</v>
      </c>
      <c r="C12" s="299"/>
      <c r="D12" s="299"/>
      <c r="E12" s="299"/>
      <c r="F12" s="299"/>
      <c r="G12" s="299"/>
      <c r="H12" s="299"/>
      <c r="I12" s="300" t="s">
        <v>169</v>
      </c>
      <c r="J12" s="300"/>
      <c r="K12" s="300"/>
      <c r="L12" s="300"/>
      <c r="M12" s="300"/>
      <c r="N12" s="300"/>
      <c r="O12" s="300"/>
      <c r="P12" s="300"/>
      <c r="Q12" s="300"/>
      <c r="R12" s="300"/>
      <c r="S12" s="301"/>
    </row>
    <row r="13" spans="2:19" s="20" customFormat="1" ht="100.15" customHeight="1" x14ac:dyDescent="0.25">
      <c r="B13" s="298" t="s">
        <v>68</v>
      </c>
      <c r="C13" s="299"/>
      <c r="D13" s="299"/>
      <c r="E13" s="299"/>
      <c r="F13" s="299"/>
      <c r="G13" s="299"/>
      <c r="H13" s="299"/>
      <c r="I13" s="300" t="s">
        <v>170</v>
      </c>
      <c r="J13" s="300"/>
      <c r="K13" s="300"/>
      <c r="L13" s="300"/>
      <c r="M13" s="300"/>
      <c r="N13" s="300"/>
      <c r="O13" s="300"/>
      <c r="P13" s="300"/>
      <c r="Q13" s="300"/>
      <c r="R13" s="300"/>
      <c r="S13" s="301"/>
    </row>
    <row r="14" spans="2:19" s="20" customFormat="1" ht="100.15" customHeight="1" x14ac:dyDescent="0.25">
      <c r="B14" s="298" t="s">
        <v>69</v>
      </c>
      <c r="C14" s="299"/>
      <c r="D14" s="299"/>
      <c r="E14" s="299"/>
      <c r="F14" s="299"/>
      <c r="G14" s="299"/>
      <c r="H14" s="299"/>
      <c r="I14" s="300" t="s">
        <v>187</v>
      </c>
      <c r="J14" s="300"/>
      <c r="K14" s="300"/>
      <c r="L14" s="300"/>
      <c r="M14" s="300"/>
      <c r="N14" s="300"/>
      <c r="O14" s="300"/>
      <c r="P14" s="300"/>
      <c r="Q14" s="300"/>
      <c r="R14" s="300"/>
      <c r="S14" s="301"/>
    </row>
    <row r="15" spans="2:19" s="20" customFormat="1" ht="100.15" customHeight="1" thickBot="1" x14ac:dyDescent="0.3">
      <c r="B15" s="302" t="s">
        <v>70</v>
      </c>
      <c r="C15" s="303"/>
      <c r="D15" s="303"/>
      <c r="E15" s="303"/>
      <c r="F15" s="303"/>
      <c r="G15" s="303"/>
      <c r="H15" s="303"/>
      <c r="I15" s="304" t="s">
        <v>171</v>
      </c>
      <c r="J15" s="304"/>
      <c r="K15" s="304"/>
      <c r="L15" s="304"/>
      <c r="M15" s="304"/>
      <c r="N15" s="304"/>
      <c r="O15" s="304"/>
      <c r="P15" s="304"/>
      <c r="Q15" s="304"/>
      <c r="R15" s="304"/>
      <c r="S15" s="305"/>
    </row>
    <row r="16" spans="2:19" x14ac:dyDescent="0.3">
      <c r="B16" s="4"/>
      <c r="C16" s="4"/>
      <c r="D16" s="4"/>
      <c r="E16" s="4"/>
      <c r="F16" s="4"/>
      <c r="G16" s="4"/>
      <c r="H16" s="4"/>
      <c r="I16" s="4"/>
      <c r="J16" s="4"/>
      <c r="K16" s="4"/>
      <c r="L16" s="4"/>
      <c r="M16" s="4"/>
    </row>
    <row r="17" spans="2:19" x14ac:dyDescent="0.3">
      <c r="B17" s="4"/>
      <c r="C17" s="4"/>
      <c r="D17" s="4"/>
      <c r="E17" s="4"/>
      <c r="F17" s="4"/>
      <c r="G17" s="4"/>
      <c r="H17" s="4"/>
      <c r="I17" s="4"/>
      <c r="J17" s="4"/>
      <c r="K17" s="4"/>
      <c r="L17" s="4"/>
      <c r="M17" s="4"/>
    </row>
    <row r="18" spans="2:19" ht="17.25" thickBot="1" x14ac:dyDescent="0.35">
      <c r="B18" s="7" t="s">
        <v>25</v>
      </c>
      <c r="C18" s="2"/>
      <c r="D18" s="2"/>
      <c r="E18" s="2"/>
      <c r="F18" s="2"/>
      <c r="G18" s="2"/>
      <c r="H18" s="2"/>
      <c r="I18" s="2"/>
      <c r="J18" s="2"/>
      <c r="K18" s="2"/>
      <c r="L18" s="2"/>
      <c r="M18" s="2"/>
    </row>
    <row r="19" spans="2:19" x14ac:dyDescent="0.3">
      <c r="B19" s="223" t="s">
        <v>121</v>
      </c>
      <c r="C19" s="224"/>
      <c r="D19" s="224"/>
      <c r="E19" s="224"/>
      <c r="F19" s="224"/>
      <c r="G19" s="224"/>
      <c r="H19" s="224"/>
      <c r="I19" s="224"/>
      <c r="J19" s="224"/>
      <c r="K19" s="224"/>
      <c r="L19" s="224"/>
      <c r="M19" s="224"/>
      <c r="N19" s="224"/>
      <c r="O19" s="224"/>
      <c r="P19" s="224"/>
      <c r="Q19" s="224"/>
      <c r="R19" s="224"/>
      <c r="S19" s="225"/>
    </row>
    <row r="20" spans="2:19" x14ac:dyDescent="0.3">
      <c r="B20" s="226"/>
      <c r="C20" s="227"/>
      <c r="D20" s="227"/>
      <c r="E20" s="227"/>
      <c r="F20" s="227"/>
      <c r="G20" s="227"/>
      <c r="H20" s="227"/>
      <c r="I20" s="227"/>
      <c r="J20" s="227"/>
      <c r="K20" s="227"/>
      <c r="L20" s="227"/>
      <c r="M20" s="227"/>
      <c r="N20" s="227"/>
      <c r="O20" s="227"/>
      <c r="P20" s="227"/>
      <c r="Q20" s="227"/>
      <c r="R20" s="227"/>
      <c r="S20" s="228"/>
    </row>
    <row r="21" spans="2:19" x14ac:dyDescent="0.3">
      <c r="B21" s="226"/>
      <c r="C21" s="227"/>
      <c r="D21" s="227"/>
      <c r="E21" s="227"/>
      <c r="F21" s="227"/>
      <c r="G21" s="227"/>
      <c r="H21" s="227"/>
      <c r="I21" s="227"/>
      <c r="J21" s="227"/>
      <c r="K21" s="227"/>
      <c r="L21" s="227"/>
      <c r="M21" s="227"/>
      <c r="N21" s="227"/>
      <c r="O21" s="227"/>
      <c r="P21" s="227"/>
      <c r="Q21" s="227"/>
      <c r="R21" s="227"/>
      <c r="S21" s="228"/>
    </row>
    <row r="22" spans="2:19" x14ac:dyDescent="0.3">
      <c r="B22" s="226"/>
      <c r="C22" s="227"/>
      <c r="D22" s="227"/>
      <c r="E22" s="227"/>
      <c r="F22" s="227"/>
      <c r="G22" s="227"/>
      <c r="H22" s="227"/>
      <c r="I22" s="227"/>
      <c r="J22" s="227"/>
      <c r="K22" s="227"/>
      <c r="L22" s="227"/>
      <c r="M22" s="227"/>
      <c r="N22" s="227"/>
      <c r="O22" s="227"/>
      <c r="P22" s="227"/>
      <c r="Q22" s="227"/>
      <c r="R22" s="227"/>
      <c r="S22" s="228"/>
    </row>
    <row r="23" spans="2:19" ht="17.25" thickBot="1" x14ac:dyDescent="0.35">
      <c r="B23" s="229"/>
      <c r="C23" s="230"/>
      <c r="D23" s="230"/>
      <c r="E23" s="230"/>
      <c r="F23" s="230"/>
      <c r="G23" s="230"/>
      <c r="H23" s="230"/>
      <c r="I23" s="230"/>
      <c r="J23" s="230"/>
      <c r="K23" s="230"/>
      <c r="L23" s="230"/>
      <c r="M23" s="230"/>
      <c r="N23" s="230"/>
      <c r="O23" s="230"/>
      <c r="P23" s="230"/>
      <c r="Q23" s="230"/>
      <c r="R23" s="230"/>
      <c r="S23" s="231"/>
    </row>
    <row r="24" spans="2:19" x14ac:dyDescent="0.3">
      <c r="B24" s="3"/>
    </row>
    <row r="25" spans="2:19" x14ac:dyDescent="0.3">
      <c r="B25" s="3"/>
    </row>
    <row r="26" spans="2:19" x14ac:dyDescent="0.3">
      <c r="B26" s="3"/>
    </row>
    <row r="27" spans="2:19" x14ac:dyDescent="0.3">
      <c r="B27" s="3"/>
    </row>
    <row r="28" spans="2:19" x14ac:dyDescent="0.3">
      <c r="B28" s="3"/>
    </row>
    <row r="29" spans="2:19" x14ac:dyDescent="0.3">
      <c r="B29" s="3"/>
    </row>
    <row r="30" spans="2:19" x14ac:dyDescent="0.3">
      <c r="B30" s="3"/>
    </row>
    <row r="31" spans="2:19" x14ac:dyDescent="0.3">
      <c r="B31" s="3"/>
    </row>
  </sheetData>
  <sheetProtection sheet="1" objects="1" scenarios="1"/>
  <protectedRanges>
    <protectedRange sqref="B9:S15" name="Rango1"/>
    <protectedRange sqref="B8:S8" name="Rango1_2"/>
  </protectedRanges>
  <mergeCells count="20">
    <mergeCell ref="B19:S23"/>
    <mergeCell ref="B14:H14"/>
    <mergeCell ref="I14:S14"/>
    <mergeCell ref="B15:H15"/>
    <mergeCell ref="I15:S15"/>
    <mergeCell ref="B12:H12"/>
    <mergeCell ref="I13:S13"/>
    <mergeCell ref="I11:S11"/>
    <mergeCell ref="B13:H13"/>
    <mergeCell ref="B9:H9"/>
    <mergeCell ref="I9:S9"/>
    <mergeCell ref="B10:H10"/>
    <mergeCell ref="B11:H11"/>
    <mergeCell ref="I12:S12"/>
    <mergeCell ref="I10:S10"/>
    <mergeCell ref="B8:H8"/>
    <mergeCell ref="I8:S8"/>
    <mergeCell ref="B4:S4"/>
    <mergeCell ref="B5:S5"/>
    <mergeCell ref="K2:M2"/>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opLeftCell="A16" zoomScale="50" zoomScaleNormal="50" workbookViewId="0">
      <selection activeCell="B32" sqref="B32:I32"/>
    </sheetView>
  </sheetViews>
  <sheetFormatPr baseColWidth="10" defaultColWidth="11.42578125" defaultRowHeight="16.5" x14ac:dyDescent="0.3"/>
  <cols>
    <col min="1" max="2" width="11.42578125" style="1"/>
    <col min="3" max="3" width="8.7109375" style="1" customWidth="1"/>
    <col min="4" max="4" width="9.85546875" style="1" customWidth="1"/>
    <col min="5" max="5" width="11.42578125" style="1"/>
    <col min="6" max="6" width="8.7109375" style="1" customWidth="1"/>
    <col min="7" max="7" width="9.85546875" style="1" customWidth="1"/>
    <col min="8" max="8" width="6.7109375" style="1" customWidth="1"/>
    <col min="9" max="9" width="11.42578125" style="1"/>
    <col min="10" max="10" width="7.7109375" style="1" customWidth="1"/>
    <col min="11" max="11" width="6.5703125" style="1" customWidth="1"/>
    <col min="12" max="12" width="8.28515625" style="1" customWidth="1"/>
    <col min="13" max="13" width="7.7109375" style="1" customWidth="1"/>
    <col min="14" max="14" width="6.28515625" style="1" customWidth="1"/>
    <col min="15" max="15" width="5.28515625" style="1" customWidth="1"/>
    <col min="16" max="24" width="7.7109375" style="1" customWidth="1"/>
    <col min="25" max="25" width="4.7109375" style="1" customWidth="1"/>
    <col min="26" max="26" width="7.7109375" style="1" customWidth="1"/>
    <col min="27" max="27" width="10" style="1" customWidth="1"/>
    <col min="28" max="36" width="7.7109375" style="1" customWidth="1"/>
    <col min="37" max="37" width="2.7109375" style="1" customWidth="1"/>
    <col min="38" max="40" width="7.7109375" style="1" customWidth="1"/>
    <col min="41" max="41" width="4.7109375" style="1" customWidth="1"/>
    <col min="42" max="16384" width="11.42578125" style="1"/>
  </cols>
  <sheetData>
    <row r="2" spans="2:41" ht="29.25" customHeight="1" x14ac:dyDescent="0.3">
      <c r="I2" s="296" t="s">
        <v>21</v>
      </c>
      <c r="J2" s="297"/>
      <c r="K2" s="297"/>
    </row>
    <row r="3" spans="2:41" ht="11.45" customHeight="1" x14ac:dyDescent="0.3"/>
    <row r="4" spans="2:41" ht="20.25" x14ac:dyDescent="0.3">
      <c r="B4" s="329" t="s">
        <v>71</v>
      </c>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c r="AD4" s="330"/>
      <c r="AE4" s="330"/>
      <c r="AF4" s="330"/>
      <c r="AG4" s="330"/>
      <c r="AH4" s="330"/>
      <c r="AI4" s="330"/>
      <c r="AJ4" s="330"/>
      <c r="AK4" s="330"/>
      <c r="AL4" s="330"/>
      <c r="AM4" s="330"/>
      <c r="AN4" s="330"/>
    </row>
    <row r="5" spans="2:41" ht="221.25" customHeight="1" x14ac:dyDescent="0.3">
      <c r="B5" s="331" t="s">
        <v>72</v>
      </c>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row>
    <row r="6" spans="2:41" ht="11.45" customHeight="1" x14ac:dyDescent="0.3">
      <c r="B6" s="13"/>
      <c r="C6" s="13"/>
      <c r="D6" s="13"/>
      <c r="E6" s="13"/>
      <c r="F6" s="13"/>
      <c r="G6" s="13"/>
      <c r="H6" s="13"/>
      <c r="I6" s="13"/>
      <c r="J6" s="13"/>
      <c r="K6" s="13"/>
      <c r="L6" s="13"/>
      <c r="M6" s="13"/>
    </row>
    <row r="7" spans="2:41" x14ac:dyDescent="0.3">
      <c r="B7" s="15" t="s">
        <v>73</v>
      </c>
      <c r="C7" s="14"/>
      <c r="D7" s="14"/>
      <c r="E7" s="14"/>
      <c r="F7" s="14"/>
      <c r="G7" s="14"/>
      <c r="H7" s="14"/>
      <c r="I7" s="14"/>
      <c r="J7" s="14"/>
      <c r="K7" s="14"/>
      <c r="L7" s="14"/>
      <c r="M7" s="14"/>
    </row>
    <row r="8" spans="2:41" ht="40.15" customHeight="1" x14ac:dyDescent="0.3">
      <c r="B8" s="246" t="s">
        <v>141</v>
      </c>
      <c r="C8" s="246"/>
      <c r="D8" s="246"/>
      <c r="E8" s="246"/>
      <c r="F8" s="246"/>
      <c r="G8" s="246"/>
      <c r="H8" s="246"/>
      <c r="I8" s="246"/>
      <c r="J8" s="246"/>
      <c r="K8" s="246"/>
      <c r="L8" s="246"/>
      <c r="M8" s="246"/>
      <c r="P8" s="321" t="s">
        <v>142</v>
      </c>
      <c r="Q8" s="321"/>
      <c r="R8" s="321"/>
      <c r="S8" s="321"/>
      <c r="T8" s="321"/>
      <c r="U8" s="321"/>
      <c r="V8" s="321"/>
      <c r="W8" s="321"/>
      <c r="X8" s="321"/>
      <c r="Y8" s="321"/>
      <c r="Z8" s="321" t="s">
        <v>89</v>
      </c>
      <c r="AA8" s="321"/>
    </row>
    <row r="9" spans="2:41" ht="40.15" customHeight="1" x14ac:dyDescent="0.3">
      <c r="B9" s="246"/>
      <c r="C9" s="246"/>
      <c r="D9" s="246"/>
      <c r="E9" s="246"/>
      <c r="F9" s="246"/>
      <c r="G9" s="246"/>
      <c r="H9" s="246"/>
      <c r="I9" s="246"/>
      <c r="J9" s="246"/>
      <c r="K9" s="246"/>
      <c r="L9" s="246"/>
      <c r="M9" s="246"/>
      <c r="P9" s="306" t="s">
        <v>90</v>
      </c>
      <c r="Q9" s="306"/>
      <c r="R9" s="306"/>
      <c r="S9" s="306"/>
      <c r="T9" s="306"/>
      <c r="U9" s="306"/>
      <c r="V9" s="306"/>
      <c r="W9" s="306"/>
      <c r="X9" s="306"/>
      <c r="Y9" s="306"/>
      <c r="Z9" s="320">
        <v>200</v>
      </c>
      <c r="AA9" s="320"/>
    </row>
    <row r="10" spans="2:41" ht="40.15" customHeight="1" x14ac:dyDescent="0.3">
      <c r="B10" s="246"/>
      <c r="C10" s="246"/>
      <c r="D10" s="246"/>
      <c r="E10" s="246"/>
      <c r="F10" s="246"/>
      <c r="G10" s="246"/>
      <c r="H10" s="246"/>
      <c r="I10" s="246"/>
      <c r="J10" s="246"/>
      <c r="K10" s="246"/>
      <c r="L10" s="246"/>
      <c r="M10" s="246"/>
      <c r="P10" s="306" t="s">
        <v>91</v>
      </c>
      <c r="Q10" s="306"/>
      <c r="R10" s="306"/>
      <c r="S10" s="306"/>
      <c r="T10" s="306"/>
      <c r="U10" s="306"/>
      <c r="V10" s="306"/>
      <c r="W10" s="306"/>
      <c r="X10" s="306"/>
      <c r="Y10" s="306"/>
      <c r="Z10" s="320">
        <v>10</v>
      </c>
      <c r="AA10" s="320"/>
    </row>
    <row r="11" spans="2:41" ht="40.15" customHeight="1" x14ac:dyDescent="0.3">
      <c r="B11" s="246"/>
      <c r="C11" s="246"/>
      <c r="D11" s="246"/>
      <c r="E11" s="246"/>
      <c r="F11" s="246"/>
      <c r="G11" s="246"/>
      <c r="H11" s="246"/>
      <c r="I11" s="246"/>
      <c r="J11" s="246"/>
      <c r="K11" s="246"/>
      <c r="L11" s="246"/>
      <c r="M11" s="246"/>
      <c r="P11" s="306" t="s">
        <v>92</v>
      </c>
      <c r="Q11" s="306"/>
      <c r="R11" s="306"/>
      <c r="S11" s="306"/>
      <c r="T11" s="306"/>
      <c r="U11" s="306"/>
      <c r="V11" s="306"/>
      <c r="W11" s="306"/>
      <c r="X11" s="306"/>
      <c r="Y11" s="306"/>
      <c r="Z11" s="322">
        <v>5</v>
      </c>
      <c r="AA11" s="322"/>
    </row>
    <row r="12" spans="2:41" s="94" customFormat="1" ht="40.15" customHeight="1" x14ac:dyDescent="0.3">
      <c r="B12" s="246"/>
      <c r="C12" s="246"/>
      <c r="D12" s="246"/>
      <c r="E12" s="246"/>
      <c r="F12" s="246"/>
      <c r="G12" s="246"/>
      <c r="H12" s="246"/>
      <c r="I12" s="246"/>
      <c r="J12" s="246"/>
      <c r="K12" s="246"/>
      <c r="L12" s="246"/>
      <c r="M12" s="246"/>
      <c r="N12" s="93"/>
      <c r="O12" s="93"/>
      <c r="P12" s="306" t="s">
        <v>93</v>
      </c>
      <c r="Q12" s="306"/>
      <c r="R12" s="306"/>
      <c r="S12" s="306"/>
      <c r="T12" s="306"/>
      <c r="U12" s="306"/>
      <c r="V12" s="306"/>
      <c r="W12" s="306"/>
      <c r="X12" s="306"/>
      <c r="Y12" s="306"/>
      <c r="Z12" s="307">
        <v>60000000</v>
      </c>
      <c r="AA12" s="307"/>
    </row>
    <row r="13" spans="2:41" s="94" customFormat="1" ht="40.15" customHeight="1" x14ac:dyDescent="0.3">
      <c r="B13" s="246"/>
      <c r="C13" s="246"/>
      <c r="D13" s="246"/>
      <c r="E13" s="246"/>
      <c r="F13" s="246"/>
      <c r="G13" s="246"/>
      <c r="H13" s="246"/>
      <c r="I13" s="246"/>
      <c r="J13" s="246"/>
      <c r="K13" s="246"/>
      <c r="L13" s="246"/>
      <c r="M13" s="246"/>
      <c r="N13" s="95"/>
      <c r="O13" s="95"/>
      <c r="P13" s="312" t="s">
        <v>139</v>
      </c>
      <c r="Q13" s="312"/>
      <c r="R13" s="312"/>
      <c r="S13" s="312"/>
      <c r="T13" s="312"/>
      <c r="U13" s="312"/>
      <c r="V13" s="312"/>
      <c r="W13" s="312"/>
      <c r="X13" s="312"/>
      <c r="Y13" s="312"/>
      <c r="Z13" s="313">
        <v>50000</v>
      </c>
      <c r="AA13" s="313"/>
    </row>
    <row r="14" spans="2:41" s="94" customFormat="1" ht="40.15" customHeight="1" x14ac:dyDescent="0.3">
      <c r="B14" s="246"/>
      <c r="C14" s="246"/>
      <c r="D14" s="246"/>
      <c r="E14" s="246"/>
      <c r="F14" s="246"/>
      <c r="G14" s="246"/>
      <c r="H14" s="246"/>
      <c r="I14" s="246"/>
      <c r="J14" s="246"/>
      <c r="K14" s="246"/>
      <c r="L14" s="246"/>
      <c r="M14" s="246"/>
      <c r="N14" s="95"/>
      <c r="O14" s="95"/>
      <c r="P14" s="306" t="s">
        <v>140</v>
      </c>
      <c r="Q14" s="306"/>
      <c r="R14" s="306"/>
      <c r="S14" s="306"/>
      <c r="T14" s="306"/>
      <c r="U14" s="306"/>
      <c r="V14" s="306"/>
      <c r="W14" s="306"/>
      <c r="X14" s="306"/>
      <c r="Y14" s="306"/>
      <c r="Z14" s="307">
        <v>66000000</v>
      </c>
      <c r="AA14" s="307"/>
    </row>
    <row r="15" spans="2:41" s="94" customFormat="1" ht="8.4499999999999993" customHeight="1" x14ac:dyDescent="0.3">
      <c r="B15" s="19"/>
      <c r="C15" s="19"/>
      <c r="D15" s="19"/>
      <c r="E15" s="19"/>
      <c r="F15" s="19"/>
      <c r="G15" s="19"/>
      <c r="H15" s="19"/>
      <c r="I15" s="19"/>
      <c r="J15" s="19"/>
      <c r="K15" s="19"/>
      <c r="L15" s="19"/>
      <c r="M15" s="19"/>
    </row>
    <row r="16" spans="2:41" ht="30" customHeight="1" x14ac:dyDescent="0.3">
      <c r="B16" s="314" t="s">
        <v>113</v>
      </c>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6"/>
    </row>
    <row r="17" spans="2:41" ht="30" customHeight="1" x14ac:dyDescent="0.3">
      <c r="B17" s="317" t="s">
        <v>145</v>
      </c>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row>
    <row r="18" spans="2:41" ht="6" customHeight="1" x14ac:dyDescent="0.3">
      <c r="B18" s="96"/>
      <c r="C18" s="96"/>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row>
    <row r="19" spans="2:41" ht="30" customHeight="1" x14ac:dyDescent="0.3">
      <c r="B19" s="318" t="s">
        <v>96</v>
      </c>
      <c r="C19" s="318"/>
      <c r="D19" s="318"/>
      <c r="E19" s="318"/>
      <c r="F19" s="318"/>
      <c r="G19" s="318"/>
      <c r="H19" s="318"/>
      <c r="I19" s="318"/>
      <c r="J19" s="319" t="s">
        <v>97</v>
      </c>
      <c r="K19" s="318"/>
      <c r="L19" s="318"/>
      <c r="M19" s="318"/>
      <c r="N19" s="319" t="s">
        <v>98</v>
      </c>
      <c r="O19" s="318"/>
      <c r="P19" s="318"/>
      <c r="Q19" s="318"/>
      <c r="R19" s="319" t="s">
        <v>99</v>
      </c>
      <c r="S19" s="318"/>
      <c r="T19" s="318"/>
      <c r="U19" s="318"/>
      <c r="V19" s="319" t="s">
        <v>100</v>
      </c>
      <c r="W19" s="318"/>
      <c r="X19" s="318"/>
      <c r="Y19" s="318"/>
      <c r="Z19" s="319" t="s">
        <v>101</v>
      </c>
      <c r="AA19" s="318"/>
      <c r="AB19" s="318"/>
      <c r="AC19" s="318"/>
      <c r="AD19" s="319" t="s">
        <v>102</v>
      </c>
      <c r="AE19" s="318"/>
      <c r="AF19" s="318"/>
      <c r="AG19" s="318"/>
      <c r="AH19" s="319" t="s">
        <v>103</v>
      </c>
      <c r="AI19" s="318"/>
      <c r="AJ19" s="318"/>
      <c r="AK19" s="318"/>
      <c r="AL19" s="319" t="s">
        <v>104</v>
      </c>
      <c r="AM19" s="318"/>
      <c r="AN19" s="318"/>
      <c r="AO19" s="318"/>
    </row>
    <row r="20" spans="2:41" ht="25.9" customHeight="1" x14ac:dyDescent="0.3">
      <c r="B20" s="308" t="s">
        <v>105</v>
      </c>
      <c r="C20" s="309"/>
      <c r="D20" s="309"/>
      <c r="E20" s="309"/>
      <c r="F20" s="309"/>
      <c r="G20" s="309"/>
      <c r="H20" s="309"/>
      <c r="I20" s="309"/>
      <c r="J20" s="310">
        <v>800000</v>
      </c>
      <c r="K20" s="311"/>
      <c r="L20" s="311"/>
      <c r="M20" s="311"/>
      <c r="N20" s="310"/>
      <c r="O20" s="311"/>
      <c r="P20" s="311"/>
      <c r="Q20" s="311"/>
      <c r="R20" s="310"/>
      <c r="S20" s="311"/>
      <c r="T20" s="311"/>
      <c r="U20" s="311"/>
      <c r="V20" s="310"/>
      <c r="W20" s="311"/>
      <c r="X20" s="311"/>
      <c r="Y20" s="311"/>
      <c r="Z20" s="310"/>
      <c r="AA20" s="311"/>
      <c r="AB20" s="311"/>
      <c r="AC20" s="311"/>
      <c r="AD20" s="310"/>
      <c r="AE20" s="311"/>
      <c r="AF20" s="311"/>
      <c r="AG20" s="311"/>
      <c r="AH20" s="310"/>
      <c r="AI20" s="311"/>
      <c r="AJ20" s="311"/>
      <c r="AK20" s="311"/>
      <c r="AL20" s="310"/>
      <c r="AM20" s="311"/>
      <c r="AN20" s="311"/>
      <c r="AO20" s="311"/>
    </row>
    <row r="21" spans="2:41" ht="25.9" customHeight="1" x14ac:dyDescent="0.3">
      <c r="B21" s="308" t="s">
        <v>144</v>
      </c>
      <c r="C21" s="309"/>
      <c r="D21" s="309"/>
      <c r="E21" s="309"/>
      <c r="F21" s="309"/>
      <c r="G21" s="309"/>
      <c r="H21" s="309"/>
      <c r="I21" s="309"/>
      <c r="J21" s="310">
        <v>2000000</v>
      </c>
      <c r="K21" s="311"/>
      <c r="L21" s="311"/>
      <c r="M21" s="311"/>
      <c r="N21" s="310"/>
      <c r="O21" s="311"/>
      <c r="P21" s="311"/>
      <c r="Q21" s="311"/>
      <c r="R21" s="310"/>
      <c r="S21" s="311"/>
      <c r="T21" s="311"/>
      <c r="U21" s="311"/>
      <c r="V21" s="310"/>
      <c r="W21" s="311"/>
      <c r="X21" s="311"/>
      <c r="Y21" s="311"/>
      <c r="Z21" s="310"/>
      <c r="AA21" s="311"/>
      <c r="AB21" s="311"/>
      <c r="AC21" s="311"/>
      <c r="AD21" s="310"/>
      <c r="AE21" s="311"/>
      <c r="AF21" s="311"/>
      <c r="AG21" s="311"/>
      <c r="AH21" s="310"/>
      <c r="AI21" s="311"/>
      <c r="AJ21" s="311"/>
      <c r="AK21" s="311"/>
      <c r="AL21" s="310"/>
      <c r="AM21" s="311"/>
      <c r="AN21" s="311"/>
      <c r="AO21" s="311"/>
    </row>
    <row r="22" spans="2:41" ht="25.9" customHeight="1" x14ac:dyDescent="0.3">
      <c r="B22" s="308" t="s">
        <v>106</v>
      </c>
      <c r="C22" s="309"/>
      <c r="D22" s="309"/>
      <c r="E22" s="309"/>
      <c r="F22" s="309"/>
      <c r="G22" s="309"/>
      <c r="H22" s="309"/>
      <c r="I22" s="309"/>
      <c r="J22" s="310"/>
      <c r="K22" s="311"/>
      <c r="L22" s="311"/>
      <c r="M22" s="311"/>
      <c r="N22" s="310"/>
      <c r="O22" s="311"/>
      <c r="P22" s="311"/>
      <c r="Q22" s="311"/>
      <c r="R22" s="310"/>
      <c r="S22" s="311"/>
      <c r="T22" s="311"/>
      <c r="U22" s="311"/>
      <c r="V22" s="310"/>
      <c r="W22" s="311"/>
      <c r="X22" s="311"/>
      <c r="Y22" s="311"/>
      <c r="Z22" s="310"/>
      <c r="AA22" s="311"/>
      <c r="AB22" s="311"/>
      <c r="AC22" s="311"/>
      <c r="AD22" s="310"/>
      <c r="AE22" s="311"/>
      <c r="AF22" s="311"/>
      <c r="AG22" s="311"/>
      <c r="AH22" s="310"/>
      <c r="AI22" s="311"/>
      <c r="AJ22" s="311"/>
      <c r="AK22" s="311"/>
      <c r="AL22" s="310"/>
      <c r="AM22" s="311"/>
      <c r="AN22" s="311"/>
      <c r="AO22" s="311"/>
    </row>
    <row r="23" spans="2:41" ht="25.9" customHeight="1" x14ac:dyDescent="0.3">
      <c r="B23" s="308" t="s">
        <v>143</v>
      </c>
      <c r="C23" s="309"/>
      <c r="D23" s="309"/>
      <c r="E23" s="309"/>
      <c r="F23" s="309"/>
      <c r="G23" s="309"/>
      <c r="H23" s="309"/>
      <c r="I23" s="309"/>
      <c r="J23" s="310"/>
      <c r="K23" s="311"/>
      <c r="L23" s="311"/>
      <c r="M23" s="311"/>
      <c r="N23" s="310"/>
      <c r="O23" s="311"/>
      <c r="P23" s="311"/>
      <c r="Q23" s="311"/>
      <c r="R23" s="310"/>
      <c r="S23" s="311"/>
      <c r="T23" s="311"/>
      <c r="U23" s="311"/>
      <c r="V23" s="310"/>
      <c r="W23" s="311"/>
      <c r="X23" s="311"/>
      <c r="Y23" s="311"/>
      <c r="Z23" s="310"/>
      <c r="AA23" s="311"/>
      <c r="AB23" s="311"/>
      <c r="AC23" s="311"/>
      <c r="AD23" s="310"/>
      <c r="AE23" s="311"/>
      <c r="AF23" s="311"/>
      <c r="AG23" s="311"/>
      <c r="AH23" s="310"/>
      <c r="AI23" s="311"/>
      <c r="AJ23" s="311"/>
      <c r="AK23" s="311"/>
      <c r="AL23" s="310"/>
      <c r="AM23" s="311"/>
      <c r="AN23" s="311"/>
      <c r="AO23" s="311"/>
    </row>
    <row r="24" spans="2:41" ht="25.9" customHeight="1" x14ac:dyDescent="0.3">
      <c r="B24" s="308" t="s">
        <v>107</v>
      </c>
      <c r="C24" s="309"/>
      <c r="D24" s="309"/>
      <c r="E24" s="309"/>
      <c r="F24" s="309"/>
      <c r="G24" s="309"/>
      <c r="H24" s="309"/>
      <c r="I24" s="309"/>
      <c r="J24" s="310"/>
      <c r="K24" s="311"/>
      <c r="L24" s="311"/>
      <c r="M24" s="311"/>
      <c r="N24" s="310"/>
      <c r="O24" s="311"/>
      <c r="P24" s="311"/>
      <c r="Q24" s="311"/>
      <c r="R24" s="310"/>
      <c r="S24" s="311"/>
      <c r="T24" s="311"/>
      <c r="U24" s="311"/>
      <c r="V24" s="310"/>
      <c r="W24" s="311"/>
      <c r="X24" s="311"/>
      <c r="Y24" s="311"/>
      <c r="Z24" s="310"/>
      <c r="AA24" s="311"/>
      <c r="AB24" s="311"/>
      <c r="AC24" s="311"/>
      <c r="AD24" s="310"/>
      <c r="AE24" s="311"/>
      <c r="AF24" s="311"/>
      <c r="AG24" s="311"/>
      <c r="AH24" s="310"/>
      <c r="AI24" s="311"/>
      <c r="AJ24" s="311"/>
      <c r="AK24" s="311"/>
      <c r="AL24" s="310"/>
      <c r="AM24" s="311"/>
      <c r="AN24" s="311"/>
      <c r="AO24" s="311"/>
    </row>
    <row r="25" spans="2:41" ht="25.9" customHeight="1" x14ac:dyDescent="0.3">
      <c r="B25" s="308" t="s">
        <v>107</v>
      </c>
      <c r="C25" s="309"/>
      <c r="D25" s="309"/>
      <c r="E25" s="309"/>
      <c r="F25" s="309"/>
      <c r="G25" s="309"/>
      <c r="H25" s="309"/>
      <c r="I25" s="309"/>
      <c r="J25" s="310"/>
      <c r="K25" s="311"/>
      <c r="L25" s="311"/>
      <c r="M25" s="311"/>
      <c r="N25" s="310"/>
      <c r="O25" s="311"/>
      <c r="P25" s="311"/>
      <c r="Q25" s="311"/>
      <c r="R25" s="310"/>
      <c r="S25" s="311"/>
      <c r="T25" s="311"/>
      <c r="U25" s="311"/>
      <c r="V25" s="310"/>
      <c r="W25" s="311"/>
      <c r="X25" s="311"/>
      <c r="Y25" s="311"/>
      <c r="Z25" s="310"/>
      <c r="AA25" s="311"/>
      <c r="AB25" s="311"/>
      <c r="AC25" s="311"/>
      <c r="AD25" s="310"/>
      <c r="AE25" s="311"/>
      <c r="AF25" s="311"/>
      <c r="AG25" s="311"/>
      <c r="AH25" s="310"/>
      <c r="AI25" s="311"/>
      <c r="AJ25" s="311"/>
      <c r="AK25" s="311"/>
      <c r="AL25" s="310"/>
      <c r="AM25" s="311"/>
      <c r="AN25" s="311"/>
      <c r="AO25" s="311"/>
    </row>
    <row r="26" spans="2:41" ht="25.9" customHeight="1" x14ac:dyDescent="0.3">
      <c r="B26" s="308" t="s">
        <v>107</v>
      </c>
      <c r="C26" s="309"/>
      <c r="D26" s="309"/>
      <c r="E26" s="309"/>
      <c r="F26" s="309"/>
      <c r="G26" s="309"/>
      <c r="H26" s="309"/>
      <c r="I26" s="309"/>
      <c r="J26" s="310"/>
      <c r="K26" s="311"/>
      <c r="L26" s="311"/>
      <c r="M26" s="311"/>
      <c r="N26" s="310"/>
      <c r="O26" s="311"/>
      <c r="P26" s="311"/>
      <c r="Q26" s="311"/>
      <c r="R26" s="310"/>
      <c r="S26" s="311"/>
      <c r="T26" s="311"/>
      <c r="U26" s="311"/>
      <c r="V26" s="310"/>
      <c r="W26" s="311"/>
      <c r="X26" s="311"/>
      <c r="Y26" s="311"/>
      <c r="Z26" s="310"/>
      <c r="AA26" s="311"/>
      <c r="AB26" s="311"/>
      <c r="AC26" s="311"/>
      <c r="AD26" s="310"/>
      <c r="AE26" s="311"/>
      <c r="AF26" s="311"/>
      <c r="AG26" s="311"/>
      <c r="AH26" s="310"/>
      <c r="AI26" s="311"/>
      <c r="AJ26" s="311"/>
      <c r="AK26" s="311"/>
      <c r="AL26" s="310"/>
      <c r="AM26" s="311"/>
      <c r="AN26" s="311"/>
      <c r="AO26" s="311"/>
    </row>
    <row r="27" spans="2:41" ht="25.9" customHeight="1" x14ac:dyDescent="0.3">
      <c r="B27" s="308" t="s">
        <v>107</v>
      </c>
      <c r="C27" s="309"/>
      <c r="D27" s="309"/>
      <c r="E27" s="309"/>
      <c r="F27" s="309"/>
      <c r="G27" s="309"/>
      <c r="H27" s="309"/>
      <c r="I27" s="309"/>
      <c r="J27" s="310"/>
      <c r="K27" s="311"/>
      <c r="L27" s="311"/>
      <c r="M27" s="311"/>
      <c r="N27" s="310"/>
      <c r="O27" s="311"/>
      <c r="P27" s="311"/>
      <c r="Q27" s="311"/>
      <c r="R27" s="310"/>
      <c r="S27" s="311"/>
      <c r="T27" s="311"/>
      <c r="U27" s="311"/>
      <c r="V27" s="310"/>
      <c r="W27" s="311"/>
      <c r="X27" s="311"/>
      <c r="Y27" s="311"/>
      <c r="Z27" s="310"/>
      <c r="AA27" s="311"/>
      <c r="AB27" s="311"/>
      <c r="AC27" s="311"/>
      <c r="AD27" s="310"/>
      <c r="AE27" s="311"/>
      <c r="AF27" s="311"/>
      <c r="AG27" s="311"/>
      <c r="AH27" s="310"/>
      <c r="AI27" s="311"/>
      <c r="AJ27" s="311"/>
      <c r="AK27" s="311"/>
      <c r="AL27" s="310"/>
      <c r="AM27" s="311"/>
      <c r="AN27" s="311"/>
      <c r="AO27" s="311"/>
    </row>
    <row r="28" spans="2:41" ht="25.9" customHeight="1" x14ac:dyDescent="0.3">
      <c r="B28" s="308" t="s">
        <v>107</v>
      </c>
      <c r="C28" s="309"/>
      <c r="D28" s="309"/>
      <c r="E28" s="309"/>
      <c r="F28" s="309"/>
      <c r="G28" s="309"/>
      <c r="H28" s="309"/>
      <c r="I28" s="309"/>
      <c r="J28" s="310"/>
      <c r="K28" s="311"/>
      <c r="L28" s="311"/>
      <c r="M28" s="311"/>
      <c r="N28" s="310"/>
      <c r="O28" s="311"/>
      <c r="P28" s="311"/>
      <c r="Q28" s="311"/>
      <c r="R28" s="310"/>
      <c r="S28" s="311"/>
      <c r="T28" s="311"/>
      <c r="U28" s="311"/>
      <c r="V28" s="310"/>
      <c r="W28" s="311"/>
      <c r="X28" s="311"/>
      <c r="Y28" s="311"/>
      <c r="Z28" s="310"/>
      <c r="AA28" s="311"/>
      <c r="AB28" s="311"/>
      <c r="AC28" s="311"/>
      <c r="AD28" s="310"/>
      <c r="AE28" s="311"/>
      <c r="AF28" s="311"/>
      <c r="AG28" s="311"/>
      <c r="AH28" s="310"/>
      <c r="AI28" s="311"/>
      <c r="AJ28" s="311"/>
      <c r="AK28" s="311"/>
      <c r="AL28" s="310"/>
      <c r="AM28" s="311"/>
      <c r="AN28" s="311"/>
      <c r="AO28" s="311"/>
    </row>
    <row r="29" spans="2:41" ht="25.9" customHeight="1" x14ac:dyDescent="0.3">
      <c r="B29" s="308" t="s">
        <v>107</v>
      </c>
      <c r="C29" s="309"/>
      <c r="D29" s="309"/>
      <c r="E29" s="309"/>
      <c r="F29" s="309"/>
      <c r="G29" s="309"/>
      <c r="H29" s="309"/>
      <c r="I29" s="309"/>
      <c r="J29" s="310"/>
      <c r="K29" s="311"/>
      <c r="L29" s="311"/>
      <c r="M29" s="311"/>
      <c r="N29" s="310"/>
      <c r="O29" s="311"/>
      <c r="P29" s="311"/>
      <c r="Q29" s="311"/>
      <c r="R29" s="310"/>
      <c r="S29" s="311"/>
      <c r="T29" s="311"/>
      <c r="U29" s="311"/>
      <c r="V29" s="310"/>
      <c r="W29" s="311"/>
      <c r="X29" s="311"/>
      <c r="Y29" s="311"/>
      <c r="Z29" s="310"/>
      <c r="AA29" s="311"/>
      <c r="AB29" s="311"/>
      <c r="AC29" s="311"/>
      <c r="AD29" s="310"/>
      <c r="AE29" s="311"/>
      <c r="AF29" s="311"/>
      <c r="AG29" s="311"/>
      <c r="AH29" s="310"/>
      <c r="AI29" s="311"/>
      <c r="AJ29" s="311"/>
      <c r="AK29" s="311"/>
      <c r="AL29" s="310"/>
      <c r="AM29" s="311"/>
      <c r="AN29" s="311"/>
      <c r="AO29" s="311"/>
    </row>
    <row r="30" spans="2:41" ht="25.9" customHeight="1" x14ac:dyDescent="0.3">
      <c r="B30" s="308" t="s">
        <v>108</v>
      </c>
      <c r="C30" s="309"/>
      <c r="D30" s="309"/>
      <c r="E30" s="309"/>
      <c r="F30" s="309"/>
      <c r="G30" s="309"/>
      <c r="H30" s="309"/>
      <c r="I30" s="309"/>
      <c r="J30" s="310"/>
      <c r="K30" s="311"/>
      <c r="L30" s="311"/>
      <c r="M30" s="311"/>
      <c r="N30" s="310"/>
      <c r="O30" s="311"/>
      <c r="P30" s="311"/>
      <c r="Q30" s="311"/>
      <c r="R30" s="310"/>
      <c r="S30" s="311"/>
      <c r="T30" s="311"/>
      <c r="U30" s="311"/>
      <c r="V30" s="310"/>
      <c r="W30" s="311"/>
      <c r="X30" s="311"/>
      <c r="Y30" s="311"/>
      <c r="Z30" s="310"/>
      <c r="AA30" s="311"/>
      <c r="AB30" s="311"/>
      <c r="AC30" s="311"/>
      <c r="AD30" s="310"/>
      <c r="AE30" s="311"/>
      <c r="AF30" s="311"/>
      <c r="AG30" s="311"/>
      <c r="AH30" s="310"/>
      <c r="AI30" s="311"/>
      <c r="AJ30" s="311"/>
      <c r="AK30" s="311"/>
      <c r="AL30" s="310"/>
      <c r="AM30" s="311"/>
      <c r="AN30" s="311"/>
      <c r="AO30" s="311"/>
    </row>
    <row r="31" spans="2:41" ht="25.9" customHeight="1" x14ac:dyDescent="0.3">
      <c r="B31" s="308" t="s">
        <v>109</v>
      </c>
      <c r="C31" s="309"/>
      <c r="D31" s="309"/>
      <c r="E31" s="309"/>
      <c r="F31" s="309"/>
      <c r="G31" s="309"/>
      <c r="H31" s="309"/>
      <c r="I31" s="309"/>
      <c r="J31" s="310"/>
      <c r="K31" s="311"/>
      <c r="L31" s="311"/>
      <c r="M31" s="311"/>
      <c r="N31" s="310"/>
      <c r="O31" s="311"/>
      <c r="P31" s="311"/>
      <c r="Q31" s="311"/>
      <c r="R31" s="310"/>
      <c r="S31" s="311"/>
      <c r="T31" s="311"/>
      <c r="U31" s="311"/>
      <c r="V31" s="310"/>
      <c r="W31" s="311"/>
      <c r="X31" s="311"/>
      <c r="Y31" s="311"/>
      <c r="Z31" s="310"/>
      <c r="AA31" s="311"/>
      <c r="AB31" s="311"/>
      <c r="AC31" s="311"/>
      <c r="AD31" s="310"/>
      <c r="AE31" s="311"/>
      <c r="AF31" s="311"/>
      <c r="AG31" s="311"/>
      <c r="AH31" s="310"/>
      <c r="AI31" s="311"/>
      <c r="AJ31" s="311"/>
      <c r="AK31" s="311"/>
      <c r="AL31" s="310"/>
      <c r="AM31" s="311"/>
      <c r="AN31" s="311"/>
      <c r="AO31" s="311"/>
    </row>
    <row r="32" spans="2:41" ht="25.9" customHeight="1" x14ac:dyDescent="0.3">
      <c r="B32" s="308" t="s">
        <v>110</v>
      </c>
      <c r="C32" s="309"/>
      <c r="D32" s="309"/>
      <c r="E32" s="309"/>
      <c r="F32" s="309"/>
      <c r="G32" s="309"/>
      <c r="H32" s="309"/>
      <c r="I32" s="309"/>
      <c r="J32" s="310">
        <v>2000000</v>
      </c>
      <c r="K32" s="311"/>
      <c r="L32" s="311"/>
      <c r="M32" s="311"/>
      <c r="N32" s="310"/>
      <c r="O32" s="311"/>
      <c r="P32" s="311"/>
      <c r="Q32" s="311"/>
      <c r="R32" s="310"/>
      <c r="S32" s="311"/>
      <c r="T32" s="311"/>
      <c r="U32" s="311"/>
      <c r="V32" s="310"/>
      <c r="W32" s="311"/>
      <c r="X32" s="311"/>
      <c r="Y32" s="311"/>
      <c r="Z32" s="310"/>
      <c r="AA32" s="311"/>
      <c r="AB32" s="311"/>
      <c r="AC32" s="311"/>
      <c r="AD32" s="310"/>
      <c r="AE32" s="311"/>
      <c r="AF32" s="311"/>
      <c r="AG32" s="311"/>
      <c r="AH32" s="310"/>
      <c r="AI32" s="311"/>
      <c r="AJ32" s="311"/>
      <c r="AK32" s="311"/>
      <c r="AL32" s="310"/>
      <c r="AM32" s="311"/>
      <c r="AN32" s="311"/>
      <c r="AO32" s="311"/>
    </row>
    <row r="33" spans="2:41" ht="25.9" customHeight="1" x14ac:dyDescent="0.3">
      <c r="B33" s="308" t="s">
        <v>111</v>
      </c>
      <c r="C33" s="309"/>
      <c r="D33" s="309"/>
      <c r="E33" s="309"/>
      <c r="F33" s="309"/>
      <c r="G33" s="309"/>
      <c r="H33" s="309"/>
      <c r="I33" s="309"/>
      <c r="J33" s="310">
        <v>600000</v>
      </c>
      <c r="K33" s="311"/>
      <c r="L33" s="311"/>
      <c r="M33" s="311"/>
      <c r="N33" s="310"/>
      <c r="O33" s="311"/>
      <c r="P33" s="311"/>
      <c r="Q33" s="311"/>
      <c r="R33" s="310"/>
      <c r="S33" s="311"/>
      <c r="T33" s="311"/>
      <c r="U33" s="311"/>
      <c r="V33" s="310"/>
      <c r="W33" s="311"/>
      <c r="X33" s="311"/>
      <c r="Y33" s="311"/>
      <c r="Z33" s="310"/>
      <c r="AA33" s="311"/>
      <c r="AB33" s="311"/>
      <c r="AC33" s="311"/>
      <c r="AD33" s="310"/>
      <c r="AE33" s="311"/>
      <c r="AF33" s="311"/>
      <c r="AG33" s="311"/>
      <c r="AH33" s="310"/>
      <c r="AI33" s="311"/>
      <c r="AJ33" s="311"/>
      <c r="AK33" s="311"/>
      <c r="AL33" s="310"/>
      <c r="AM33" s="311"/>
      <c r="AN33" s="311"/>
      <c r="AO33" s="311"/>
    </row>
    <row r="34" spans="2:41" ht="25.9" customHeight="1" x14ac:dyDescent="0.3">
      <c r="B34" s="308" t="s">
        <v>183</v>
      </c>
      <c r="C34" s="309"/>
      <c r="D34" s="309"/>
      <c r="E34" s="309"/>
      <c r="F34" s="309"/>
      <c r="G34" s="309">
        <v>15140000</v>
      </c>
      <c r="H34" s="309" t="s">
        <v>183</v>
      </c>
      <c r="I34" s="309"/>
      <c r="J34" s="310">
        <v>15140</v>
      </c>
      <c r="K34" s="311"/>
      <c r="L34" s="311"/>
      <c r="M34" s="311">
        <v>15140000</v>
      </c>
      <c r="N34" s="310"/>
      <c r="O34" s="311"/>
      <c r="P34" s="311"/>
      <c r="Q34" s="311"/>
      <c r="R34" s="310"/>
      <c r="S34" s="311"/>
      <c r="T34" s="311"/>
      <c r="U34" s="311"/>
      <c r="V34" s="310"/>
      <c r="W34" s="311"/>
      <c r="X34" s="311"/>
      <c r="Y34" s="311"/>
      <c r="Z34" s="310"/>
      <c r="AA34" s="311"/>
      <c r="AB34" s="311"/>
      <c r="AC34" s="311"/>
      <c r="AD34" s="310"/>
      <c r="AE34" s="311"/>
      <c r="AF34" s="311"/>
      <c r="AG34" s="311"/>
      <c r="AH34" s="310"/>
      <c r="AI34" s="311"/>
      <c r="AJ34" s="311"/>
      <c r="AK34" s="311"/>
      <c r="AL34" s="310"/>
      <c r="AM34" s="311"/>
      <c r="AN34" s="311"/>
      <c r="AO34" s="311"/>
    </row>
    <row r="35" spans="2:41" ht="25.9" customHeight="1" x14ac:dyDescent="0.3">
      <c r="B35" s="308" t="s">
        <v>182</v>
      </c>
      <c r="C35" s="309"/>
      <c r="D35" s="309"/>
      <c r="E35" s="309"/>
      <c r="F35" s="309"/>
      <c r="G35" s="309">
        <v>7769000</v>
      </c>
      <c r="H35" s="309" t="s">
        <v>182</v>
      </c>
      <c r="I35" s="309"/>
      <c r="J35" s="310">
        <v>7769000</v>
      </c>
      <c r="K35" s="311"/>
      <c r="L35" s="311"/>
      <c r="M35" s="311">
        <v>7769000</v>
      </c>
      <c r="N35" s="310"/>
      <c r="O35" s="311"/>
      <c r="P35" s="311"/>
      <c r="Q35" s="311"/>
      <c r="R35" s="310"/>
      <c r="S35" s="311"/>
      <c r="T35" s="311"/>
      <c r="U35" s="311"/>
      <c r="V35" s="310"/>
      <c r="W35" s="311"/>
      <c r="X35" s="311"/>
      <c r="Y35" s="311"/>
      <c r="Z35" s="310"/>
      <c r="AA35" s="311"/>
      <c r="AB35" s="311"/>
      <c r="AC35" s="311"/>
      <c r="AD35" s="310"/>
      <c r="AE35" s="311"/>
      <c r="AF35" s="311"/>
      <c r="AG35" s="311"/>
      <c r="AH35" s="310"/>
      <c r="AI35" s="311"/>
      <c r="AJ35" s="311"/>
      <c r="AK35" s="311"/>
      <c r="AL35" s="310"/>
      <c r="AM35" s="311"/>
      <c r="AN35" s="311"/>
      <c r="AO35" s="311"/>
    </row>
    <row r="36" spans="2:41" ht="25.9" customHeight="1" x14ac:dyDescent="0.3">
      <c r="B36" s="308" t="s">
        <v>118</v>
      </c>
      <c r="C36" s="309"/>
      <c r="D36" s="309"/>
      <c r="E36" s="309"/>
      <c r="F36" s="309"/>
      <c r="G36" s="309"/>
      <c r="H36" s="309"/>
      <c r="I36" s="309"/>
      <c r="J36" s="310">
        <v>2000000</v>
      </c>
      <c r="K36" s="311"/>
      <c r="L36" s="311"/>
      <c r="M36" s="311"/>
      <c r="N36" s="310"/>
      <c r="O36" s="311"/>
      <c r="P36" s="311"/>
      <c r="Q36" s="311"/>
      <c r="R36" s="310"/>
      <c r="S36" s="311"/>
      <c r="T36" s="311"/>
      <c r="U36" s="311"/>
      <c r="V36" s="310"/>
      <c r="W36" s="311"/>
      <c r="X36" s="311"/>
      <c r="Y36" s="311"/>
      <c r="Z36" s="310"/>
      <c r="AA36" s="311"/>
      <c r="AB36" s="311"/>
      <c r="AC36" s="311"/>
      <c r="AD36" s="310"/>
      <c r="AE36" s="311"/>
      <c r="AF36" s="311"/>
      <c r="AG36" s="311"/>
      <c r="AH36" s="310"/>
      <c r="AI36" s="311"/>
      <c r="AJ36" s="311"/>
      <c r="AK36" s="311"/>
      <c r="AL36" s="310"/>
      <c r="AM36" s="311"/>
      <c r="AN36" s="311"/>
      <c r="AO36" s="311"/>
    </row>
    <row r="37" spans="2:41" ht="25.9" customHeight="1" x14ac:dyDescent="0.3">
      <c r="B37" s="308" t="s">
        <v>114</v>
      </c>
      <c r="C37" s="309"/>
      <c r="D37" s="309"/>
      <c r="E37" s="309"/>
      <c r="F37" s="309"/>
      <c r="G37" s="309"/>
      <c r="H37" s="309"/>
      <c r="I37" s="309"/>
      <c r="J37" s="310">
        <v>1000000</v>
      </c>
      <c r="K37" s="311"/>
      <c r="L37" s="311"/>
      <c r="M37" s="311"/>
      <c r="N37" s="310"/>
      <c r="O37" s="311"/>
      <c r="P37" s="311"/>
      <c r="Q37" s="311"/>
      <c r="R37" s="310"/>
      <c r="S37" s="311"/>
      <c r="T37" s="311"/>
      <c r="U37" s="311"/>
      <c r="V37" s="310"/>
      <c r="W37" s="311"/>
      <c r="X37" s="311"/>
      <c r="Y37" s="311"/>
      <c r="Z37" s="310"/>
      <c r="AA37" s="311"/>
      <c r="AB37" s="311"/>
      <c r="AC37" s="311"/>
      <c r="AD37" s="310"/>
      <c r="AE37" s="311"/>
      <c r="AF37" s="311"/>
      <c r="AG37" s="311"/>
      <c r="AH37" s="310"/>
      <c r="AI37" s="311"/>
      <c r="AJ37" s="311"/>
      <c r="AK37" s="311"/>
      <c r="AL37" s="310"/>
      <c r="AM37" s="311"/>
      <c r="AN37" s="311"/>
      <c r="AO37" s="311"/>
    </row>
    <row r="38" spans="2:41" ht="25.9" customHeight="1" x14ac:dyDescent="0.3">
      <c r="B38" s="308" t="s">
        <v>115</v>
      </c>
      <c r="C38" s="309"/>
      <c r="D38" s="309"/>
      <c r="E38" s="309"/>
      <c r="F38" s="309"/>
      <c r="G38" s="309"/>
      <c r="H38" s="309"/>
      <c r="I38" s="309"/>
      <c r="J38" s="310"/>
      <c r="K38" s="311"/>
      <c r="L38" s="311"/>
      <c r="M38" s="311"/>
      <c r="N38" s="310"/>
      <c r="O38" s="311"/>
      <c r="P38" s="311"/>
      <c r="Q38" s="311"/>
      <c r="R38" s="310"/>
      <c r="S38" s="311"/>
      <c r="T38" s="311"/>
      <c r="U38" s="311"/>
      <c r="V38" s="310"/>
      <c r="W38" s="311"/>
      <c r="X38" s="311"/>
      <c r="Y38" s="311"/>
      <c r="Z38" s="310"/>
      <c r="AA38" s="311"/>
      <c r="AB38" s="311"/>
      <c r="AC38" s="311"/>
      <c r="AD38" s="310"/>
      <c r="AE38" s="311"/>
      <c r="AF38" s="311"/>
      <c r="AG38" s="311"/>
      <c r="AH38" s="310"/>
      <c r="AI38" s="311"/>
      <c r="AJ38" s="311"/>
      <c r="AK38" s="311"/>
      <c r="AL38" s="310"/>
      <c r="AM38" s="311"/>
      <c r="AN38" s="311"/>
      <c r="AO38" s="311"/>
    </row>
    <row r="39" spans="2:41" ht="25.9" customHeight="1" x14ac:dyDescent="0.3">
      <c r="B39" s="308" t="s">
        <v>117</v>
      </c>
      <c r="C39" s="309"/>
      <c r="D39" s="309"/>
      <c r="E39" s="309"/>
      <c r="F39" s="309"/>
      <c r="G39" s="309"/>
      <c r="H39" s="309"/>
      <c r="I39" s="309"/>
      <c r="J39" s="310">
        <v>1200000</v>
      </c>
      <c r="K39" s="311"/>
      <c r="L39" s="311"/>
      <c r="M39" s="311"/>
      <c r="N39" s="310"/>
      <c r="O39" s="311"/>
      <c r="P39" s="311"/>
      <c r="Q39" s="311"/>
      <c r="R39" s="310"/>
      <c r="S39" s="311"/>
      <c r="T39" s="311"/>
      <c r="U39" s="311"/>
      <c r="V39" s="310"/>
      <c r="W39" s="311"/>
      <c r="X39" s="311"/>
      <c r="Y39" s="311"/>
      <c r="Z39" s="310"/>
      <c r="AA39" s="311"/>
      <c r="AB39" s="311"/>
      <c r="AC39" s="311"/>
      <c r="AD39" s="310"/>
      <c r="AE39" s="311"/>
      <c r="AF39" s="311"/>
      <c r="AG39" s="311"/>
      <c r="AH39" s="310"/>
      <c r="AI39" s="311"/>
      <c r="AJ39" s="311"/>
      <c r="AK39" s="311"/>
      <c r="AL39" s="310"/>
      <c r="AM39" s="311"/>
      <c r="AN39" s="311"/>
      <c r="AO39" s="311"/>
    </row>
    <row r="40" spans="2:41" ht="18" customHeight="1" x14ac:dyDescent="0.3">
      <c r="B40" s="325" t="s">
        <v>112</v>
      </c>
      <c r="C40" s="325"/>
      <c r="D40" s="325"/>
      <c r="E40" s="325"/>
      <c r="F40" s="325"/>
      <c r="G40" s="325"/>
      <c r="H40" s="325"/>
      <c r="I40" s="325"/>
      <c r="J40" s="326">
        <f>SUM(J20:M39)</f>
        <v>40293140</v>
      </c>
      <c r="K40" s="326"/>
      <c r="L40" s="326"/>
      <c r="M40" s="326"/>
      <c r="N40" s="326">
        <f>SUM(N20:Q39)</f>
        <v>0</v>
      </c>
      <c r="O40" s="326"/>
      <c r="P40" s="326"/>
      <c r="Q40" s="326"/>
      <c r="R40" s="326">
        <f>SUM(R20:U39)</f>
        <v>0</v>
      </c>
      <c r="S40" s="326"/>
      <c r="T40" s="326"/>
      <c r="U40" s="326"/>
      <c r="V40" s="326">
        <f>SUM(V20:Y39)</f>
        <v>0</v>
      </c>
      <c r="W40" s="326"/>
      <c r="X40" s="326"/>
      <c r="Y40" s="326"/>
      <c r="Z40" s="326">
        <f>SUM(Z20:AC39)</f>
        <v>0</v>
      </c>
      <c r="AA40" s="326"/>
      <c r="AB40" s="326"/>
      <c r="AC40" s="326"/>
      <c r="AD40" s="326">
        <f>SUM(AD20:AG39)</f>
        <v>0</v>
      </c>
      <c r="AE40" s="326"/>
      <c r="AF40" s="326"/>
      <c r="AG40" s="326"/>
      <c r="AH40" s="326">
        <f>SUM(AH20:AK39)</f>
        <v>0</v>
      </c>
      <c r="AI40" s="326"/>
      <c r="AJ40" s="326"/>
      <c r="AK40" s="326"/>
      <c r="AL40" s="326">
        <f>SUM(AL20:AO39)</f>
        <v>0</v>
      </c>
      <c r="AM40" s="326"/>
      <c r="AN40" s="326"/>
      <c r="AO40" s="326"/>
    </row>
    <row r="41" spans="2:41" ht="30" customHeight="1" x14ac:dyDescent="0.3">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row>
    <row r="42" spans="2:41" ht="30" customHeight="1" x14ac:dyDescent="0.3">
      <c r="B42" s="328" t="s">
        <v>116</v>
      </c>
      <c r="C42" s="328"/>
      <c r="D42" s="328"/>
      <c r="E42" s="328"/>
      <c r="F42" s="328"/>
      <c r="G42" s="328"/>
      <c r="H42" s="328"/>
      <c r="I42" s="328"/>
      <c r="J42" s="323">
        <f>SUM(J40:AO40)</f>
        <v>40293140</v>
      </c>
      <c r="K42" s="324"/>
      <c r="L42" s="324"/>
      <c r="M42" s="324"/>
      <c r="N42" s="324"/>
      <c r="O42" s="324"/>
      <c r="P42" s="324"/>
      <c r="Q42" s="324"/>
      <c r="R42" s="327"/>
      <c r="S42" s="327"/>
      <c r="T42" s="327"/>
      <c r="U42" s="327"/>
      <c r="V42" s="327"/>
      <c r="W42" s="327"/>
      <c r="X42" s="327"/>
      <c r="Y42" s="327"/>
      <c r="Z42" s="327"/>
      <c r="AA42" s="327"/>
      <c r="AB42" s="327"/>
      <c r="AC42" s="327"/>
      <c r="AD42" s="327"/>
      <c r="AE42" s="327"/>
      <c r="AF42" s="327"/>
      <c r="AG42" s="327"/>
      <c r="AH42" s="327"/>
      <c r="AI42" s="327"/>
      <c r="AJ42" s="327"/>
      <c r="AK42" s="327"/>
      <c r="AL42" s="327"/>
      <c r="AM42" s="327"/>
      <c r="AN42" s="327"/>
      <c r="AO42" s="327"/>
    </row>
    <row r="43" spans="2:41" ht="30" customHeight="1" x14ac:dyDescent="0.3"/>
    <row r="44" spans="2:41" ht="30" customHeight="1" x14ac:dyDescent="0.3"/>
    <row r="45" spans="2:41" ht="30" customHeight="1" x14ac:dyDescent="0.3"/>
    <row r="46" spans="2:41" ht="30" customHeight="1" x14ac:dyDescent="0.3"/>
  </sheetData>
  <sheetProtection sheet="1" objects="1" scenarios="1"/>
  <protectedRanges>
    <protectedRange sqref="B20:AO39" name="Rango45"/>
  </protectedRanges>
  <mergeCells count="221">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J42:Q42"/>
    <mergeCell ref="B40:I40"/>
    <mergeCell ref="J40:M40"/>
    <mergeCell ref="N40:Q40"/>
    <mergeCell ref="R40:U40"/>
    <mergeCell ref="V40:Y40"/>
    <mergeCell ref="Z33:AC33"/>
    <mergeCell ref="AD33:AG33"/>
    <mergeCell ref="AH33:AK33"/>
    <mergeCell ref="B37:I37"/>
    <mergeCell ref="B36:I36"/>
    <mergeCell ref="AL33:AO33"/>
    <mergeCell ref="V35:Y35"/>
    <mergeCell ref="Z35:AC35"/>
    <mergeCell ref="AD35:AG35"/>
    <mergeCell ref="B33:I33"/>
    <mergeCell ref="J33:M33"/>
    <mergeCell ref="N33:Q33"/>
    <mergeCell ref="R33:U33"/>
    <mergeCell ref="V33:Y33"/>
    <mergeCell ref="AL35:AO3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N21:Q21"/>
    <mergeCell ref="R21:U21"/>
    <mergeCell ref="V21:Y21"/>
    <mergeCell ref="Z21:AC21"/>
    <mergeCell ref="AD21:AG21"/>
    <mergeCell ref="AH21:AK21"/>
    <mergeCell ref="AL21:AO21"/>
    <mergeCell ref="N20:Q20"/>
    <mergeCell ref="R20:U20"/>
    <mergeCell ref="V20:Y20"/>
    <mergeCell ref="Z20:AC20"/>
    <mergeCell ref="AD20:AG20"/>
    <mergeCell ref="P9:Y9"/>
    <mergeCell ref="Z9:AA9"/>
    <mergeCell ref="P10:Y10"/>
    <mergeCell ref="Z10:AA10"/>
    <mergeCell ref="I2:K2"/>
    <mergeCell ref="P8:Y8"/>
    <mergeCell ref="Z8:AA8"/>
    <mergeCell ref="P11:Y11"/>
    <mergeCell ref="Z11:AA1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tabSelected="1" zoomScale="90" zoomScaleNormal="90" workbookViewId="0">
      <selection activeCell="B12" sqref="B12"/>
    </sheetView>
  </sheetViews>
  <sheetFormatPr baseColWidth="10" defaultColWidth="11.42578125" defaultRowHeight="20.25" x14ac:dyDescent="0.3"/>
  <cols>
    <col min="1" max="1" width="28.140625" style="6" bestFit="1" customWidth="1"/>
    <col min="2" max="2" width="113.42578125" style="5" customWidth="1"/>
    <col min="3" max="16384" width="11.42578125" style="5"/>
  </cols>
  <sheetData>
    <row r="2" spans="1:2" ht="82.5" customHeight="1" x14ac:dyDescent="0.3">
      <c r="A2" s="17" t="s">
        <v>22</v>
      </c>
      <c r="B2" s="16" t="str">
        <f>+'1- PROBLEMA Y O NECESIDAD'!B17</f>
        <v>El Orientador evalua este aspecto y decide si el Proyecto pasa a la siguiente ETAPA.</v>
      </c>
    </row>
    <row r="3" spans="1:2" ht="82.5" customHeight="1" x14ac:dyDescent="0.3">
      <c r="A3" s="17" t="str">
        <f>+'2- QUIEN ES EL PROTAGONISTA'!$C$4</f>
        <v>2- QUIEN ES EL PROTAGONISTA</v>
      </c>
      <c r="B3" s="16" t="str">
        <f>+'2- QUIEN ES EL PROTAGONISTA'!$C$17</f>
        <v>El Orientador evalua este aspecto y decide si el Proyecto pasa a la siguiente ETAPA.</v>
      </c>
    </row>
    <row r="4" spans="1:2" ht="82.5" customHeight="1" x14ac:dyDescent="0.3">
      <c r="A4" s="17" t="str">
        <f>+'3- PROPUESTA UNICA DE VALOR'!B4</f>
        <v>3- PROPUESTA ÚNICA DE VALOR  - CONCEPTO INNOVADOR</v>
      </c>
      <c r="B4" s="16" t="str">
        <f>+'3- PROPUESTA UNICA DE VALOR'!B25</f>
        <v>El Orientador evalua este aspecto y decide si el Proyecto pasa a la siguiente ETAPA.</v>
      </c>
    </row>
    <row r="5" spans="1:2" ht="82.5" customHeight="1" x14ac:dyDescent="0.3">
      <c r="A5" s="17" t="str">
        <f>+'4- VENTAJA DIFERENCIAL'!B4</f>
        <v>4- VENTAJA DIFERENCIAL</v>
      </c>
      <c r="B5" s="16" t="str">
        <f>+'4- VENTAJA DIFERENCIAL'!B15</f>
        <v>El Orientador evalua este aspecto y decide si el Proyecto pasa a la siguiente ETAPA.</v>
      </c>
    </row>
    <row r="6" spans="1:2" ht="82.5" customHeight="1" x14ac:dyDescent="0.3">
      <c r="A6" s="17" t="str">
        <f>+'5- CUAL ES MI SOLUCIÓN'!D4</f>
        <v>5- ¿CUAL ES MI SOLUCIÓN?</v>
      </c>
      <c r="B6" s="16" t="str">
        <f>+'5- CUAL ES MI SOLUCIÓN'!D14</f>
        <v>El Orientador evalua este aspecto y decide si el Proyecto pasa a la siguiente ETAPA.</v>
      </c>
    </row>
    <row r="7" spans="1:2" ht="82.5" customHeight="1" x14ac:dyDescent="0.3">
      <c r="A7" s="18" t="str">
        <f>+'6- CANALES'!B4</f>
        <v>6- CANALES - ¿CUAL ES EL FUTURO DE MI NEGOCIO?</v>
      </c>
      <c r="B7" s="16" t="str">
        <f>+'6- CANALES'!B26</f>
        <v>El Orientador evalua este aspecto y decide si el Proyecto pasa a la siguiente ETAPA.</v>
      </c>
    </row>
    <row r="8" spans="1:2" ht="82.5" customHeight="1" x14ac:dyDescent="0.3">
      <c r="A8" s="17" t="str">
        <f>+'7- ESTRUCTURA DE COSTOS'!B4</f>
        <v>7- ESTRUCTURA DE COSTOS</v>
      </c>
      <c r="B8" s="16" t="s">
        <v>121</v>
      </c>
    </row>
    <row r="9" spans="1:2" ht="82.5" customHeight="1" x14ac:dyDescent="0.3">
      <c r="A9" s="17" t="str">
        <f>+'8- FUENTES DE INGRESOS'!B4</f>
        <v>8- FUENTES DE INGRESOS</v>
      </c>
      <c r="B9" s="16" t="str">
        <f>+'8- FUENTES DE INGRESOS'!B19</f>
        <v>El Orientador evalua este aspecto y decide si el Proyecto pasa a la siguiente ETAPA.</v>
      </c>
    </row>
    <row r="10" spans="1:2" ht="82.5" customHeight="1" x14ac:dyDescent="0.3">
      <c r="A10" s="17" t="str">
        <f>+'9- METRICAS CLAVE'!B4</f>
        <v>9- MÉTRICAS CLAVE</v>
      </c>
      <c r="B10" s="16" t="s">
        <v>121</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D41E6-253F-49FF-91E8-7D2187AD835E}">
  <dimension ref="A1"/>
  <sheetViews>
    <sheetView workbookViewId="0"/>
  </sheetViews>
  <sheetFormatPr baseColWidth="10" defaultRowHeight="15" x14ac:dyDescent="0.25"/>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2578125" defaultRowHeight="16.5" x14ac:dyDescent="0.3"/>
  <cols>
    <col min="1" max="1" width="11.42578125" style="1"/>
    <col min="2" max="2" width="39.28515625" style="1" customWidth="1"/>
    <col min="3" max="8" width="11.42578125" style="1"/>
    <col min="9" max="9" width="15" style="1" customWidth="1"/>
    <col min="10" max="10" width="15.7109375" style="1" customWidth="1"/>
    <col min="11" max="11" width="16" style="1" customWidth="1"/>
    <col min="12" max="15" width="11.42578125" style="1"/>
    <col min="16" max="16" width="10" style="1" customWidth="1"/>
    <col min="17" max="17" width="12.42578125" style="1" customWidth="1"/>
    <col min="18" max="18" width="7" style="1" customWidth="1"/>
    <col min="19" max="19" width="22" style="1" customWidth="1"/>
    <col min="20" max="16384" width="11.42578125" style="1"/>
  </cols>
  <sheetData>
    <row r="12" spans="2:19" ht="17.25" thickBot="1" x14ac:dyDescent="0.35"/>
    <row r="13" spans="2:19" ht="41.25" customHeight="1" thickBot="1" x14ac:dyDescent="0.55000000000000004">
      <c r="B13" s="332" t="s">
        <v>7</v>
      </c>
      <c r="C13" s="333"/>
      <c r="D13" s="333"/>
      <c r="E13" s="334"/>
      <c r="F13" s="335"/>
      <c r="G13" s="335"/>
      <c r="H13" s="335"/>
      <c r="I13" s="335"/>
      <c r="J13" s="336"/>
      <c r="K13" s="332" t="s">
        <v>74</v>
      </c>
      <c r="L13" s="333"/>
      <c r="M13" s="333"/>
      <c r="N13" s="333"/>
      <c r="O13" s="333"/>
      <c r="P13" s="333"/>
      <c r="Q13" s="334"/>
      <c r="R13" s="335"/>
      <c r="S13" s="336"/>
    </row>
    <row r="14" spans="2:19" ht="41.25" customHeight="1" thickBot="1" x14ac:dyDescent="0.55000000000000004">
      <c r="B14" s="332" t="s">
        <v>9</v>
      </c>
      <c r="C14" s="333"/>
      <c r="D14" s="333"/>
      <c r="E14" s="334"/>
      <c r="F14" s="335"/>
      <c r="G14" s="335"/>
      <c r="H14" s="335"/>
      <c r="I14" s="335"/>
      <c r="J14" s="336"/>
      <c r="K14" s="337" t="s">
        <v>75</v>
      </c>
      <c r="L14" s="338"/>
      <c r="M14" s="338"/>
      <c r="N14" s="339"/>
      <c r="O14" s="335"/>
      <c r="P14" s="335"/>
      <c r="Q14" s="335"/>
      <c r="R14" s="335"/>
      <c r="S14" s="336"/>
    </row>
    <row r="15" spans="2:19" ht="41.25" customHeight="1" thickBot="1" x14ac:dyDescent="0.55000000000000004">
      <c r="B15" s="332" t="s">
        <v>76</v>
      </c>
      <c r="C15" s="333"/>
      <c r="D15" s="333"/>
      <c r="E15" s="334"/>
      <c r="F15" s="335"/>
      <c r="G15" s="335"/>
      <c r="H15" s="335"/>
      <c r="I15" s="335"/>
      <c r="J15" s="336"/>
      <c r="K15" s="337" t="s">
        <v>77</v>
      </c>
      <c r="L15" s="338"/>
      <c r="M15" s="338"/>
      <c r="N15" s="339"/>
      <c r="O15" s="335"/>
      <c r="P15" s="335"/>
      <c r="Q15" s="335"/>
      <c r="R15" s="335"/>
      <c r="S15" s="336"/>
    </row>
    <row r="16" spans="2:19" ht="41.25" customHeight="1" x14ac:dyDescent="0.5">
      <c r="B16" s="10"/>
      <c r="C16" s="10"/>
      <c r="D16" s="10"/>
      <c r="E16" s="10"/>
      <c r="F16" s="10"/>
      <c r="G16" s="10"/>
      <c r="H16" s="10"/>
      <c r="I16" s="10"/>
      <c r="J16" s="10"/>
      <c r="K16" s="10"/>
      <c r="L16" s="10"/>
      <c r="M16" s="10"/>
      <c r="N16" s="10"/>
      <c r="O16" s="10"/>
      <c r="P16" s="10"/>
      <c r="Q16" s="10"/>
      <c r="R16" s="10"/>
      <c r="S16" s="10"/>
    </row>
    <row r="17" spans="2:19" ht="41.25" customHeight="1" thickBot="1" x14ac:dyDescent="0.55000000000000004">
      <c r="B17" s="9"/>
      <c r="C17" s="9"/>
      <c r="D17" s="9"/>
      <c r="E17" s="10"/>
      <c r="F17" s="10"/>
      <c r="G17" s="10"/>
      <c r="H17" s="10"/>
      <c r="I17" s="10"/>
      <c r="J17" s="10"/>
      <c r="K17" s="11"/>
      <c r="L17" s="11"/>
      <c r="M17" s="11"/>
      <c r="N17" s="11"/>
      <c r="O17" s="10"/>
      <c r="P17" s="10"/>
      <c r="Q17" s="10"/>
      <c r="R17" s="10"/>
      <c r="S17" s="10"/>
    </row>
    <row r="18" spans="2:19" ht="54" customHeight="1" thickBot="1" x14ac:dyDescent="0.7">
      <c r="B18" s="343" t="s">
        <v>78</v>
      </c>
      <c r="C18" s="344"/>
      <c r="D18" s="344"/>
      <c r="E18" s="344"/>
      <c r="F18" s="344"/>
      <c r="G18" s="344"/>
      <c r="H18" s="344"/>
      <c r="I18" s="345"/>
      <c r="J18" s="346"/>
      <c r="K18" s="346"/>
      <c r="L18" s="347"/>
      <c r="M18" s="347"/>
      <c r="N18" s="347"/>
      <c r="O18" s="347"/>
      <c r="P18" s="347"/>
      <c r="Q18" s="347"/>
      <c r="R18" s="347"/>
      <c r="S18" s="347"/>
    </row>
    <row r="19" spans="2:19" ht="17.25" thickBot="1" x14ac:dyDescent="0.35"/>
    <row r="20" spans="2:19" ht="46.5" thickBot="1" x14ac:dyDescent="0.7">
      <c r="B20" s="340" t="s">
        <v>79</v>
      </c>
      <c r="C20" s="341"/>
      <c r="D20" s="341"/>
      <c r="E20" s="341"/>
      <c r="F20" s="341"/>
      <c r="G20" s="341"/>
      <c r="H20" s="341"/>
      <c r="I20" s="342"/>
    </row>
    <row r="22" spans="2:19" ht="45.75" x14ac:dyDescent="0.65">
      <c r="B22" s="12"/>
      <c r="C22" s="12"/>
      <c r="D22" s="12"/>
      <c r="E22" s="12"/>
      <c r="F22" s="12"/>
      <c r="G22" s="12"/>
      <c r="H22" s="12"/>
      <c r="I22" s="12"/>
      <c r="J22" s="13"/>
      <c r="K22" s="13"/>
    </row>
    <row r="26" spans="2:19" x14ac:dyDescent="0.3">
      <c r="K26"/>
    </row>
  </sheetData>
  <protectedRanges>
    <protectedRange sqref="A18:T18 B20:I20 B22:I22" name="Rango2"/>
    <protectedRange sqref="A17:S17 A13:S16" name="Rango1"/>
  </protectedRanges>
  <mergeCells count="16">
    <mergeCell ref="B20:I20"/>
    <mergeCell ref="B15:D15"/>
    <mergeCell ref="E15:J15"/>
    <mergeCell ref="K15:N15"/>
    <mergeCell ref="O15:S15"/>
    <mergeCell ref="B18:I18"/>
    <mergeCell ref="J18:K18"/>
    <mergeCell ref="L18:S18"/>
    <mergeCell ref="B13:D13"/>
    <mergeCell ref="E13:J13"/>
    <mergeCell ref="K13:P13"/>
    <mergeCell ref="Q13:S13"/>
    <mergeCell ref="B14:D14"/>
    <mergeCell ref="E14:J14"/>
    <mergeCell ref="K14:N14"/>
    <mergeCell ref="O14:S14"/>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5" x14ac:dyDescent="0.25"/>
  <cols>
    <col min="1" max="1" width="40.7109375" bestFit="1" customWidth="1"/>
  </cols>
  <sheetData>
    <row r="1" spans="1:1" x14ac:dyDescent="0.25">
      <c r="A1" t="s">
        <v>133</v>
      </c>
    </row>
    <row r="2" spans="1:1" x14ac:dyDescent="0.25">
      <c r="A2" t="s">
        <v>134</v>
      </c>
    </row>
    <row r="3" spans="1:1" x14ac:dyDescent="0.25">
      <c r="A3" t="s">
        <v>135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customXml/itemProps3.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4.xml><?xml version="1.0" encoding="utf-8"?>
<ds:datastoreItem xmlns:ds="http://schemas.openxmlformats.org/officeDocument/2006/customXml" ds:itemID="{352DA64F-78F5-4183-8A95-2544B658B53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Hoja2</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Wp: 310 691 4346 renovar</cp:lastModifiedBy>
  <cp:revision/>
  <cp:lastPrinted>2025-03-29T18:25:39Z</cp:lastPrinted>
  <dcterms:created xsi:type="dcterms:W3CDTF">2010-10-31T23:38:13Z</dcterms:created>
  <dcterms:modified xsi:type="dcterms:W3CDTF">2026-07-09T13:51:19Z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y fmtid="{D5CDD505-2E9C-101B-9397-08002B2CF9AE}" pid="14" name="MSIP_Label_defa4170-0d19-0005-0004-bc88714345d2_Enabled">
    <vt:lpwstr>true</vt:lpwstr>
  </property>
  <property fmtid="{D5CDD505-2E9C-101B-9397-08002B2CF9AE}" pid="15" name="MSIP_Label_defa4170-0d19-0005-0004-bc88714345d2_SetDate">
    <vt:lpwstr>2026-05-01T15:31:08Z</vt:lpwstr>
  </property>
  <property fmtid="{D5CDD505-2E9C-101B-9397-08002B2CF9AE}" pid="16" name="MSIP_Label_defa4170-0d19-0005-0004-bc88714345d2_Method">
    <vt:lpwstr>Standard</vt:lpwstr>
  </property>
  <property fmtid="{D5CDD505-2E9C-101B-9397-08002B2CF9AE}" pid="17" name="MSIP_Label_defa4170-0d19-0005-0004-bc88714345d2_Name">
    <vt:lpwstr>defa4170-0d19-0005-0004-bc88714345d2</vt:lpwstr>
  </property>
  <property fmtid="{D5CDD505-2E9C-101B-9397-08002B2CF9AE}" pid="18" name="MSIP_Label_defa4170-0d19-0005-0004-bc88714345d2_SiteId">
    <vt:lpwstr>d4bca4f8-bb05-487f-9ad2-95df9114d86c</vt:lpwstr>
  </property>
  <property fmtid="{D5CDD505-2E9C-101B-9397-08002B2CF9AE}" pid="19" name="MSIP_Label_defa4170-0d19-0005-0004-bc88714345d2_ActionId">
    <vt:lpwstr>9fa5c18f-63e7-4349-9362-d897e01c7fc3</vt:lpwstr>
  </property>
  <property fmtid="{D5CDD505-2E9C-101B-9397-08002B2CF9AE}" pid="20" name="MSIP_Label_defa4170-0d19-0005-0004-bc88714345d2_ContentBits">
    <vt:lpwstr>0</vt:lpwstr>
  </property>
  <property fmtid="{D5CDD505-2E9C-101B-9397-08002B2CF9AE}" pid="21" name="MSIP_Label_defa4170-0d19-0005-0004-bc88714345d2_Tag">
    <vt:lpwstr>10, 3, 0, 1</vt:lpwstr>
  </property>
</Properties>
</file>